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1129 26 01\Compras e Portal FDE\"/>
    </mc:Choice>
  </mc:AlternateContent>
  <xr:revisionPtr revIDLastSave="0" documentId="13_ncr:1_{489465FB-B9A5-42C7-9903-05104B5EF2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STR.DE PRÉDIO ESCOLA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8" i="1" l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185" i="1" s="1"/>
</calcChain>
</file>

<file path=xl/sharedStrings.xml><?xml version="1.0" encoding="utf-8"?>
<sst xmlns="http://schemas.openxmlformats.org/spreadsheetml/2006/main" count="552" uniqueCount="375">
  <si>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</si>
  <si>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</si>
  <si>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</si>
  <si>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</si>
  <si>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</si>
  <si>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</si>
  <si>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</si>
  <si>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</si>
  <si>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</si>
  <si>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TERRENO ALDEIA TEOKA NHANDERU PORA  - SÃO MIGUEL ARCANJO / SP - </t>
  </si>
  <si>
    <t>DATA BASE: - ABRIL/2026</t>
  </si>
  <si>
    <t>PC - 69/01129/26/01 - SEI - FDE-SEI - 229.00006268/2026-91 - SIASG - 90118</t>
  </si>
  <si>
    <t>01.01.001</t>
  </si>
  <si>
    <t>RETIRANDO A VEGETACAO, TRONCOS ATE 5CM DE DIAMETRO E RASPAGEM.</t>
  </si>
  <si>
    <t>M2</t>
  </si>
  <si>
    <t>01.03.004</t>
  </si>
  <si>
    <t>ATERRO COM TRANSPORTE POR CAMINHAO NOS PRIMEIROS 100 M</t>
  </si>
  <si>
    <t>M3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</si>
  <si>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</si>
  <si>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</si>
  <si>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</si>
  <si>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</si>
  <si>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</si>
  <si>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</si>
  <si>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</si>
  <si>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</si>
  <si>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</si>
  <si>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</si>
  <si>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</si>
  <si>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</si>
  <si>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</si>
  <si>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</si>
  <si>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</si>
  <si>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</si>
  <si>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02.02.026</t>
  </si>
  <si>
    <t>BROCA DE CONCRETO DE DIAMETRO 25CM - INCL ARRANQUES</t>
  </si>
  <si>
    <t>M</t>
  </si>
  <si>
    <t>02.02.070</t>
  </si>
  <si>
    <t>ESTACA TIPO HELICE DN 25CM</t>
  </si>
  <si>
    <t>02.02.071</t>
  </si>
  <si>
    <t xml:space="preserve">ESTACA TIPO HELICE DN 30CM </t>
  </si>
  <si>
    <t>02.02.085</t>
  </si>
  <si>
    <t>TRANSPORTE E ATERRO INTERNO DE MATERIAL ESCAVADO DE FUNDAÇÃO-ESTACA-TUBULÃO</t>
  </si>
  <si>
    <t>02.02.094</t>
  </si>
  <si>
    <t>TAXA DE MOBILIZACAO DE EQUIPAMENTO PARA ESTACA TIPO HELICE</t>
  </si>
  <si>
    <t>UN</t>
  </si>
  <si>
    <t>02.03.001</t>
  </si>
  <si>
    <t>FORMA DE MADEIRA MACICA</t>
  </si>
  <si>
    <t>02.04.002</t>
  </si>
  <si>
    <t>ACO CA 50 (A OU B) FYK= 500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</si>
  <si>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</si>
  <si>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</si>
  <si>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</si>
  <si>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</si>
  <si>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</si>
  <si>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</si>
  <si>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</si>
  <si>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</si>
  <si>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05.05.040</t>
  </si>
  <si>
    <t>BS-05 BANCADA PARA COZINHA - GRANITO POLIDO 20MM</t>
  </si>
  <si>
    <t>05.05.064</t>
  </si>
  <si>
    <t>PR-08 PRATELEIRA DE GRANITO</t>
  </si>
  <si>
    <t>05.05.075</t>
  </si>
  <si>
    <t>PR-09 PRATELEIRA EM GRANILITE - L=55CM</t>
  </si>
  <si>
    <t>05.05.079</t>
  </si>
  <si>
    <t>PR-10 PRATELEIRA EM GRANILITE L=70CM</t>
  </si>
  <si>
    <t>05.05.080</t>
  </si>
  <si>
    <t>ET-05 ESTRADO DE POLIPROPILENO</t>
  </si>
  <si>
    <t>06.03.100</t>
  </si>
  <si>
    <t xml:space="preserve">CO-34 CORRIMÃO DUPLO AÇO GALVANIZADO COM PINTURA ESMALTE.  </t>
  </si>
  <si>
    <t>06.03.111</t>
  </si>
  <si>
    <t xml:space="preserve">CO-45 GUARDA-CORPO TUBULAR COM GRADIL DE FECHAMENTO H=110CM  AÇO GALVANIZADO COM PINTURA ESMALTE  </t>
  </si>
  <si>
    <t>07.03.110</t>
  </si>
  <si>
    <t xml:space="preserve">TELHA CERAMICA TIPO ROMANA  </t>
  </si>
  <si>
    <t>07.04.001</t>
  </si>
  <si>
    <t>CUMEEIRA E ESPIGAO EMBOCADOS PARA TELHA CERAMICA</t>
  </si>
  <si>
    <t>08.01.001</t>
  </si>
  <si>
    <t>AC-04 ABRIGO E CAVALETE DE 3/4 COMPLETO 85X65X30CM</t>
  </si>
  <si>
    <t>08.02.001</t>
  </si>
  <si>
    <t>AG-04 ABRIGO PARA GAS COM 2 CILINDROS DE 45 KG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</si>
  <si>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</si>
  <si>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</si>
  <si>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</si>
  <si>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</si>
  <si>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</si>
  <si>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</si>
  <si>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08.02.041</t>
  </si>
  <si>
    <t>TUBO ACO GALV NBR5590-CLASSE PESADA DN 25MM (1) INCL CONEXOES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</si>
  <si>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</si>
  <si>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</si>
  <si>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</si>
  <si>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</si>
  <si>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</si>
  <si>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</si>
  <si>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08.04.022</t>
  </si>
  <si>
    <t>REGISTRO DE GAVETA COM CANOPLA CROMADA DN 20MM (3/4)</t>
  </si>
  <si>
    <t>08.04.023</t>
  </si>
  <si>
    <t>REGISTRO DE GAVETA COM CANOPLA CROMADA DN 25MM (1)</t>
  </si>
  <si>
    <t>08.04.024</t>
  </si>
  <si>
    <t>REGISTRO DE GAVETA COM CANOPLA CROMADA DN 32MM (1 1/4)</t>
  </si>
  <si>
    <t>08.08.045</t>
  </si>
  <si>
    <t>EXTINTORES MANUAIS DE CO2 COM CAPACIDADE DE 6 KG</t>
  </si>
  <si>
    <t>08.08.046</t>
  </si>
  <si>
    <t>EXTINTORES MANUAIS PO QUIMICO SECO COM CAPACIDADE DE 4 KG</t>
  </si>
  <si>
    <t>08.08.047</t>
  </si>
  <si>
    <t>EXTINTOR MANUAL PO QUIMICO SECO C/ CAPACIDADE DE 12KG</t>
  </si>
  <si>
    <t>08.08.050</t>
  </si>
  <si>
    <t>EXTINTORES MANUAIS DE AGUA PRESSURIZADA CAP DE 10 L</t>
  </si>
  <si>
    <t>08.08.090</t>
  </si>
  <si>
    <t>TREINAMENTO BÁSICO PARA BRIGADA DE INCÊNDIO INCLUSO EQUIPAMENTOS (POR PARTICIPANTE)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</si>
  <si>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</si>
  <si>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</si>
  <si>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</si>
  <si>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</si>
  <si>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</si>
  <si>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</si>
  <si>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</si>
  <si>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</si>
  <si>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08.10.007</t>
  </si>
  <si>
    <t xml:space="preserve">CAIXA SIFONADA DE PVC DN 150X150X50MM COM GRELHA DE PVC CROMADO  </t>
  </si>
  <si>
    <t>08.10.045</t>
  </si>
  <si>
    <t>RALO SIFONADO CONICO PVC DN 100MM C/GRELHA PVC CROMADO</t>
  </si>
  <si>
    <t>08.10.057</t>
  </si>
  <si>
    <t>TERMINAL DE VENTILACAO EM PVC P/ ESGOTO DN 75MM (3)</t>
  </si>
  <si>
    <t>08.11.004</t>
  </si>
  <si>
    <t>TUBO DE FERRO FUNDIDO DN 100MM (4) - INCLUSIVE CONEXOES</t>
  </si>
  <si>
    <t>08.11.054</t>
  </si>
  <si>
    <t>TUBO DE PVC REFORÇADO SR JUNTA ELÁSTICA DN 150 INCL CONEXÕES</t>
  </si>
  <si>
    <t>08.14.103</t>
  </si>
  <si>
    <t>CAIXA DÁGUA CÔNICA POLIETILENO CAPACIDADE DE 1000L INCLUSIVE TAMPA</t>
  </si>
  <si>
    <t>08.15.016</t>
  </si>
  <si>
    <t>BB-01 BEBEDOURO COLETIVO</t>
  </si>
  <si>
    <t>08.16.004</t>
  </si>
  <si>
    <t>BACIA SIFONADA COM CAIXA DE DESCARGA ACOPLADA BRANCA</t>
  </si>
  <si>
    <t>08.16.054</t>
  </si>
  <si>
    <t>BR-08 BACIA PARA SANITARIO ACESSIVEL</t>
  </si>
  <si>
    <t>CJ</t>
  </si>
  <si>
    <t>08.16.056</t>
  </si>
  <si>
    <t>BR-10 LAVATORIO (CANTO) ACESSIVEL</t>
  </si>
  <si>
    <t>08.16.065</t>
  </si>
  <si>
    <t>PAPELEIRA DE LOUCA BRANCA DE 15X15CM</t>
  </si>
  <si>
    <t>08.17.058</t>
  </si>
  <si>
    <t>FT-02 FILTRO PARA AGUA POTAVEL</t>
  </si>
  <si>
    <t>08.17.080</t>
  </si>
  <si>
    <t>TORNEIRA DE LAVAGEM COM CANOPLA DE 1/2</t>
  </si>
  <si>
    <t>09.02.042</t>
  </si>
  <si>
    <t>DPS - DISPOSITIVO PROTECAO CONTRA SURTOS (TELEFONIA)</t>
  </si>
  <si>
    <t>09.02.043</t>
  </si>
  <si>
    <t>DPS - DISPOSITIVO PROTECAO CONTRA SURTOS (ENERGIA)</t>
  </si>
  <si>
    <t>09.02.063</t>
  </si>
  <si>
    <t>CONJ 3 CABOS P/ ENTRADA ENERGIA SECCAO 16MM2 C/ ELETRODUTOS</t>
  </si>
  <si>
    <t>09.02.089</t>
  </si>
  <si>
    <t>DISJUNTOR TRIPOLAR TERMOMAGNETICO 3X60A A 3X100A</t>
  </si>
  <si>
    <t>09.02.102</t>
  </si>
  <si>
    <t xml:space="preserve">CONJUNTO PARA ENTRADA DE TELEFONE  NA ENTRADA DE ENERGIA 			  			  </t>
  </si>
  <si>
    <t>09.02.103</t>
  </si>
  <si>
    <t xml:space="preserve">CONJUNTO PARA ENTRADA DE TEVE A CABO  NA ENTRADA DE ENERGIA 		  			  </t>
  </si>
  <si>
    <t>09.02.107</t>
  </si>
  <si>
    <t xml:space="preserve">AE-38 ABRIGO E ENTRADA DE ENERGIA - MULTI 200 PADRÃO CPFL  C-4 - 125 A  </t>
  </si>
  <si>
    <t>09.02.110</t>
  </si>
  <si>
    <t>DISJUNTOR TRIPOLAR TERMOMAGNETICO 3X400A</t>
  </si>
  <si>
    <t>09.03.017</t>
  </si>
  <si>
    <t>CABO FLEXIVEL DE COBRE 1,0 KV SECAO 4 MM2 (ISOLAÇAO NAO HALOGENADO)</t>
  </si>
  <si>
    <t>09.03.020</t>
  </si>
  <si>
    <t>CABO FLEXIVEL DE COBRE 1,0 KV SECAO 16 MM2 (ISOLAÇAO NAO HALOGENADO)</t>
  </si>
  <si>
    <t>09.03.048</t>
  </si>
  <si>
    <t>ELETRODUTO DE PVC RIGIDO ROSCAVEL DE 40MM - INCL CONEXOES</t>
  </si>
  <si>
    <t>09.03.090</t>
  </si>
  <si>
    <t>ENVELOPE DE CONCRETO PARA DUTOS</t>
  </si>
  <si>
    <t>09.05.003</t>
  </si>
  <si>
    <t>ELETROD ACO GALV QUENTE (NBR 5624) 25 MM (1)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</si>
  <si>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</si>
  <si>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</si>
  <si>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</si>
  <si>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</si>
  <si>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09.05.015</t>
  </si>
  <si>
    <t>09.05.040</t>
  </si>
  <si>
    <t>09.05.054</t>
  </si>
  <si>
    <t>QUADRO DISTRIBUICAO, DISJ. GERAL 100A P/ 28 A 42 DISJS.</t>
  </si>
  <si>
    <t>09.05.070</t>
  </si>
  <si>
    <t>DISJUNTOR BIPOLAR TERMOMAGNETICO 2X10A A 2X50A</t>
  </si>
  <si>
    <t>09.05.071</t>
  </si>
  <si>
    <t>DISJUNTOR BIPOLAR TERMOMAGNETICO  2X60A A 2X100A</t>
  </si>
  <si>
    <t>09.05.073</t>
  </si>
  <si>
    <t>DISJUNTOR UNIPOLAR TERMOMAGNETICO 1X10A A 1X30A</t>
  </si>
  <si>
    <t>09.05.079</t>
  </si>
  <si>
    <t>QUADRO COMANDO PARA CONJUNTO MOTOR BOMBA TRIFASICO DE 3 A 4 HP</t>
  </si>
  <si>
    <t>09.05.093</t>
  </si>
  <si>
    <t>INTERRUPTOR AUTOMATICO DIFERENCIAL (DISPOSITIVO DR) 63A/30 mA</t>
  </si>
  <si>
    <t>09.06.025</t>
  </si>
  <si>
    <t>CAIXA DE PASSAGEM EM ALVENARIA DE 0,40X0,40X0,40 M</t>
  </si>
  <si>
    <t>09.07.004</t>
  </si>
  <si>
    <t>FIO DE 2,50 MM2 750V (ISOLAÇAO NAO HALOGENADO)</t>
  </si>
  <si>
    <t>09.08.006</t>
  </si>
  <si>
    <t>2 INTERRUPTORES DE 1 TECLA BIP.SIMPL.CX.4X4-ELETR.AÇO GALV.A QUENTE</t>
  </si>
  <si>
    <t>09.08.016</t>
  </si>
  <si>
    <t>TOMADA 2P+T PADRAO NBR 14136,  CORRENTE 20A-250V-ELETR.AÇO GALV.A QUENTE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</si>
  <si>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</si>
  <si>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</si>
  <si>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</si>
  <si>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</si>
  <si>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09.08.075</t>
  </si>
  <si>
    <t>INTERRUPTOR 1 TECLA SIMPLES/TOMADA 2P+T PADRÃO NBR 14136 CORRENTE 10A ELETROD.PVC RIGIDO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</si>
  <si>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</si>
  <si>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</si>
  <si>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</si>
  <si>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</si>
  <si>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</si>
  <si>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</si>
  <si>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09.08.092</t>
  </si>
  <si>
    <t>PONTO SECO P/INSTALACAO DE SOM / TV /ALARME / LOGICA EM CONDULETE ALUMINIO 4X2 ELETRODUTO GALV.ELETR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</si>
  <si>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</si>
  <si>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</si>
  <si>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</si>
  <si>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</si>
  <si>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09.09.058</t>
  </si>
  <si>
    <t>IL-86 LUMINÁRIA LED HERMÉTICA DE SOBREPOR C/DIFUSOR TRANSLÚCIDO &lt;= 36W</t>
  </si>
  <si>
    <t>09.09.083</t>
  </si>
  <si>
    <t>IL-83 ILUMINAÇÃO AUTONOMA DE EMERGÊNCIA - LED</t>
  </si>
  <si>
    <t>09.10.026</t>
  </si>
  <si>
    <t>CENTRO DE LUZ EM CONDULETE ALUMINIO 4X2 ELETRODUTO GALV.ELETROLITICA / PRE ZINCADO  Ø 3/4 (20MM) USO</t>
  </si>
  <si>
    <t>09.11.068</t>
  </si>
  <si>
    <t>IL-53 LUMINARIA P/ VAPOR DE SODIO 1X150W EM POSTE 6M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</si>
  <si>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</si>
  <si>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</si>
  <si>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</si>
  <si>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</si>
  <si>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09.13.028</t>
  </si>
  <si>
    <t xml:space="preserve">TERRA SIMPLES 1 HASTE COPERWELD DN 19MM X 3M SEM CAIXA DE INSPEÇAO			  			  </t>
  </si>
  <si>
    <t>09.13.030</t>
  </si>
  <si>
    <t xml:space="preserve">CAIXA SUSPENSA MEDIÇÃO ATERRRAMENTO 4X2 POLIPROPILENO Ø2''  			  			  </t>
  </si>
  <si>
    <t>09.13.032</t>
  </si>
  <si>
    <t>CONEXAO EXOTERMICA CABO/CABO</t>
  </si>
  <si>
    <t>09.13.033</t>
  </si>
  <si>
    <t>CONEXAO EXOTERMICA CABO/HASTE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</si>
  <si>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</si>
  <si>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</si>
  <si>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</si>
  <si>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</si>
  <si>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</si>
  <si>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</si>
  <si>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09.85.060</t>
  </si>
  <si>
    <t>CONDULETE DE 1</t>
  </si>
  <si>
    <t>10.01.020</t>
  </si>
  <si>
    <t>FORRO DE TABUA APAR. 10X1CM MACHO-FEMEA G1-C4  SEMI ENTARUGADO</t>
  </si>
  <si>
    <t>11.04.004</t>
  </si>
  <si>
    <t>JUNTAS DE DILATACAO/MASTIQUE ELASTICO OU POLIURETANO</t>
  </si>
  <si>
    <t>C3</t>
  </si>
  <si>
    <t>11.04.012</t>
  </si>
  <si>
    <t>ISOPOR PARA SUPORTE DE MASTIQUE</t>
  </si>
  <si>
    <t>12.04.004</t>
  </si>
  <si>
    <t>CHAPISCO</t>
  </si>
  <si>
    <t>12.04.006</t>
  </si>
  <si>
    <t>EMBOCO DESEMPENADO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</si>
  <si>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</si>
  <si>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</si>
  <si>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</si>
  <si>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</si>
  <si>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</si>
  <si>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</si>
  <si>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13.02.069</t>
  </si>
  <si>
    <t>PORCELANATO ESMALTADO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</si>
  <si>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</si>
  <si>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</si>
  <si>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</si>
  <si>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</si>
  <si>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</si>
  <si>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</si>
  <si>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15.02.052</t>
  </si>
  <si>
    <t>ESMALTE EM FORRO DE MADEIRA</t>
  </si>
  <si>
    <t>15.03.010</t>
  </si>
  <si>
    <t>VERNIZ PLASTICO BASE POLIURET EM ESQUADRIAS E PECAS MADEIRA EXTERNA</t>
  </si>
  <si>
    <t>15.03.011</t>
  </si>
  <si>
    <t xml:space="preserve">ESMALTE COM MASSA NIVELADORA EM ESQUADRIAS DE MADEIRA  </t>
  </si>
  <si>
    <t>15.03.021</t>
  </si>
  <si>
    <t>ESMALTE EM ESQUADRIAS DE FERRO</t>
  </si>
  <si>
    <t>15.04.006</t>
  </si>
  <si>
    <t>TINTA LATEX STANDARD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</si>
  <si>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</si>
  <si>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</si>
  <si>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</si>
  <si>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</si>
  <si>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16.02.010</t>
  </si>
  <si>
    <t>PAVIMENTAÇÃO DE CONCRETO P/PISO PERMEAVEL DRENANTE (SEXTAVADO)</t>
  </si>
  <si>
    <t>16.02.018</t>
  </si>
  <si>
    <t>BORRACHA ASSENTADA C/ ARGAMASSA - PISO TATIL DIRECIONAL</t>
  </si>
  <si>
    <t>16.02.068</t>
  </si>
  <si>
    <t>DEGRAU DE CONCRETO ARMADO Fck 25MPa DESEMPENADO E=6CM  INCLUSIVE LASTRO DE BRITA</t>
  </si>
  <si>
    <t>16.02.069</t>
  </si>
  <si>
    <t>SINALIZAÇÃO VISUAL DE DEGRAUS-PINTURA ACRÍLICA P/PISOS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</si>
  <si>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</si>
  <si>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</si>
  <si>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</si>
  <si>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</si>
  <si>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</si>
  <si>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</si>
  <si>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16.05.004</t>
  </si>
  <si>
    <t>CA-05 CANALETA P/ AGUAS PLUVIAIS (L=60CM)</t>
  </si>
  <si>
    <t>16.05.032</t>
  </si>
  <si>
    <t>CA-22 CANALETA DE AGUAS PLUVIAIS EM CONCRETO (30CM)</t>
  </si>
  <si>
    <t>16.05.048</t>
  </si>
  <si>
    <t>TC-11 TAMPA DE CONCRETO PRE-MOLDADA PERF. P/ CANALETA L=35CM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</si>
  <si>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</si>
  <si>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</si>
  <si>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</si>
  <si>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</si>
  <si>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</si>
  <si>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</si>
  <si>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</si>
  <si>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</si>
  <si>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</si>
  <si>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</si>
  <si>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16.06.091</t>
  </si>
  <si>
    <t>INSTALACÃO DE MURAL (MR-02)</t>
  </si>
  <si>
    <t>16.06.092</t>
  </si>
  <si>
    <t>INSTALACÃO DE FOGAO INDUSTRIAL</t>
  </si>
  <si>
    <t>16.06.101</t>
  </si>
  <si>
    <t>INSTALAÇÃO DE VENTILADOR DE PAREDE VN-02</t>
  </si>
  <si>
    <t>16.06.103</t>
  </si>
  <si>
    <t xml:space="preserve">INSTALAÇÃO DO BALCAO TERMICO  BT-02			  			  </t>
  </si>
  <si>
    <t>16.08.026</t>
  </si>
  <si>
    <t>CI-02 CAIXA DE INSPEÇÃO 80X80CM PARA ESGOTO</t>
  </si>
  <si>
    <t>16.08.027</t>
  </si>
  <si>
    <t>CG-01 CAIXA DE GORDURA EM ALVENARIA</t>
  </si>
  <si>
    <t>16.08.028</t>
  </si>
  <si>
    <t>CI-01 CAIXA DE INSPECAO 60X60CM PARA ESGOTO</t>
  </si>
  <si>
    <t>16.08.051</t>
  </si>
  <si>
    <t>FA-02 FILTRO ANAEROBICO DN=2,00M H=2,00M</t>
  </si>
  <si>
    <t>16.08.061</t>
  </si>
  <si>
    <t>CD-02 CAIXA DE DISTRIBUICAO /3 CAMARAS</t>
  </si>
  <si>
    <t>16.08.071</t>
  </si>
  <si>
    <t>FS-08-01 FOSSA SEPTICA ANEIS CONCRETO DN=2,4M H=2,0M</t>
  </si>
  <si>
    <t>16.09.003</t>
  </si>
  <si>
    <t>SM-03 SUMIDOURO - TAMPA DE CONCRETO DN=2,40M</t>
  </si>
  <si>
    <t>16.09.007</t>
  </si>
  <si>
    <t>SM-03 SUMIDOURO - POCO</t>
  </si>
  <si>
    <t>16.10.099</t>
  </si>
  <si>
    <t>SERVICOS DE POCO DE AGUA POTAVEL</t>
  </si>
  <si>
    <t>MV</t>
  </si>
  <si>
    <t>16.11.005</t>
  </si>
  <si>
    <t>LIMPEZA DA OBRA</t>
  </si>
  <si>
    <t>16.13.001</t>
  </si>
  <si>
    <t>16.13.010</t>
  </si>
  <si>
    <t>16.13.015</t>
  </si>
  <si>
    <t>16.13.025</t>
  </si>
  <si>
    <t>LASTRO DE CONCRETO - 5CM</t>
  </si>
  <si>
    <t>16.13.026</t>
  </si>
  <si>
    <t>16.14.006</t>
  </si>
  <si>
    <t>FORMAS DE MADEIRA MACICA</t>
  </si>
  <si>
    <t>16.14.011</t>
  </si>
  <si>
    <t>ACO CA 50 (A OU B) FYK = 500 M PA</t>
  </si>
  <si>
    <t>16.14.012</t>
  </si>
  <si>
    <t>ACO CA 60 (A OU B) FYK = 600 M PA</t>
  </si>
  <si>
    <t>16.14.038</t>
  </si>
  <si>
    <t>CONCRETO DOSADO E LANCADO FCK=25 MPA</t>
  </si>
  <si>
    <t>16.14.055</t>
  </si>
  <si>
    <t>CONCRETO GROUT, PREPARADO NO LOCAL, LANÇADO E ADENSADO</t>
  </si>
  <si>
    <t>16.15.006</t>
  </si>
  <si>
    <t xml:space="preserve">ALVENARIA AUTO PORTANTE BLOCO DE CONCRETO ESTRUTURAL DE 19X19X39 CM CLASSE A  </t>
  </si>
  <si>
    <t>16.15.031</t>
  </si>
  <si>
    <t>IMPERMEABILIZACAO POR CRISTALIZACAO - MUROS DE ARRIMO</t>
  </si>
  <si>
    <t>16.18.055</t>
  </si>
  <si>
    <t xml:space="preserve">FORNEC.E MONT.DO CONJ.DE ESTRUT.PRÉ-FABR.DE MADEIRA DESMONTÁVEL.- PROJ.REF.1201040-PD.ÍNDIO				  			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</si>
  <si>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</si>
  <si>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</si>
  <si>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</si>
  <si>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</si>
  <si>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</si>
  <si>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</si>
  <si>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</si>
  <si>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</si>
  <si>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</si>
  <si>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</si>
  <si>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16.18.099</t>
  </si>
  <si>
    <t>SERVICOS -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</si>
</sst>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85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2000</v>
      </c>
      <c r="E5" s="16">
        <v>5.63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665</v>
      </c>
      <c r="E6" s="10">
        <v>37.74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7495.05</v>
      </c>
      <c r="E7" s="10">
        <v>3.47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17</v>
      </c>
      <c r="D8" s="10">
        <v>144.30000000000001</v>
      </c>
      <c r="E8" s="10">
        <v>112.6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327.75</v>
      </c>
      <c r="E9" s="10">
        <v>11.26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327.75</v>
      </c>
      <c r="E10" s="10">
        <v>14.97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60</v>
      </c>
      <c r="E11" s="10">
        <v>55.45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101.4</v>
      </c>
      <c r="E12" s="10">
        <v>84.45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853</v>
      </c>
      <c r="E13" s="10">
        <v>15.53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72</v>
      </c>
      <c r="E14" s="10">
        <v>108.41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36</v>
      </c>
      <c r="D15" s="10">
        <v>280</v>
      </c>
      <c r="E15" s="10">
        <v>81.040000000000006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36</v>
      </c>
      <c r="D16" s="10">
        <v>150</v>
      </c>
      <c r="E16" s="10">
        <v>109.58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17</v>
      </c>
      <c r="D17" s="10">
        <v>47.4</v>
      </c>
      <c r="E17" s="10">
        <v>104.16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45</v>
      </c>
      <c r="D18" s="10">
        <v>1</v>
      </c>
      <c r="E18" s="10">
        <v>55733.18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355.9</v>
      </c>
      <c r="E19" s="10">
        <v>114.44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33</v>
      </c>
      <c r="D20" s="10">
        <v>2107</v>
      </c>
      <c r="E20" s="10">
        <v>15.53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33</v>
      </c>
      <c r="D21" s="10">
        <v>678</v>
      </c>
      <c r="E21" s="10">
        <v>11.96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17</v>
      </c>
      <c r="D22" s="10">
        <v>51.75</v>
      </c>
      <c r="E22" s="10">
        <v>728.09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53.5</v>
      </c>
      <c r="E23" s="10">
        <v>321.05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178.1</v>
      </c>
      <c r="E24" s="10">
        <v>83.06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36</v>
      </c>
      <c r="D25" s="10">
        <v>6.1</v>
      </c>
      <c r="E25" s="10">
        <v>644.73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61</v>
      </c>
      <c r="C26" s="9" t="s">
        <v>36</v>
      </c>
      <c r="D26" s="10">
        <v>6.1</v>
      </c>
      <c r="E26" s="10">
        <v>311.2</v>
      </c>
      <c r="F26" s="21"/>
      <c r="G26" s="17">
        <f t="shared" si="0"/>
        <v>0</v>
      </c>
    </row>
    <row r="27" spans="1:7" x14ac:dyDescent="0.25">
      <c r="A27" s="7" t="s">
        <v>62</v>
      </c>
      <c r="B27" s="8" t="s">
        <v>63</v>
      </c>
      <c r="C27" s="9" t="s">
        <v>36</v>
      </c>
      <c r="D27" s="10">
        <v>2.5</v>
      </c>
      <c r="E27" s="10">
        <v>1827.08</v>
      </c>
      <c r="F27" s="21"/>
      <c r="G27" s="17">
        <f t="shared" si="0"/>
        <v>0</v>
      </c>
    </row>
    <row r="28" spans="1:7" x14ac:dyDescent="0.25">
      <c r="A28" s="7" t="s">
        <v>64</v>
      </c>
      <c r="B28" s="8" t="s">
        <v>65</v>
      </c>
      <c r="C28" s="9" t="s">
        <v>36</v>
      </c>
      <c r="D28" s="10">
        <v>2.2999999999999998</v>
      </c>
      <c r="E28" s="10">
        <v>2510.9499999999998</v>
      </c>
      <c r="F28" s="21"/>
      <c r="G28" s="17">
        <f t="shared" si="0"/>
        <v>0</v>
      </c>
    </row>
    <row r="29" spans="1:7" x14ac:dyDescent="0.25">
      <c r="A29" s="7" t="s">
        <v>66</v>
      </c>
      <c r="B29" s="8" t="s">
        <v>67</v>
      </c>
      <c r="C29" s="9" t="s">
        <v>36</v>
      </c>
      <c r="D29" s="10">
        <v>2</v>
      </c>
      <c r="E29" s="10">
        <v>105.56</v>
      </c>
      <c r="F29" s="21"/>
      <c r="G29" s="17">
        <f t="shared" si="0"/>
        <v>0</v>
      </c>
    </row>
    <row r="30" spans="1:7" x14ac:dyDescent="0.25">
      <c r="A30" s="7" t="s">
        <v>68</v>
      </c>
      <c r="B30" s="8" t="s">
        <v>69</v>
      </c>
      <c r="C30" s="9" t="s">
        <v>36</v>
      </c>
      <c r="D30" s="10">
        <v>28.8</v>
      </c>
      <c r="E30" s="10">
        <v>818.37</v>
      </c>
      <c r="F30" s="21"/>
      <c r="G30" s="17">
        <f t="shared" si="0"/>
        <v>0</v>
      </c>
    </row>
    <row r="31" spans="1:7" x14ac:dyDescent="0.25">
      <c r="A31" s="7" t="s">
        <v>70</v>
      </c>
      <c r="B31" s="8" t="s">
        <v>71</v>
      </c>
      <c r="C31" s="9" t="s">
        <v>36</v>
      </c>
      <c r="D31" s="10">
        <v>5.0999999999999996</v>
      </c>
      <c r="E31" s="10">
        <v>1267.5</v>
      </c>
      <c r="F31" s="21"/>
      <c r="G31" s="17">
        <f t="shared" si="0"/>
        <v>0</v>
      </c>
    </row>
    <row r="32" spans="1:7" x14ac:dyDescent="0.25">
      <c r="A32" s="7" t="s">
        <v>72</v>
      </c>
      <c r="B32" s="8" t="s">
        <v>73</v>
      </c>
      <c r="C32" s="9" t="s">
        <v>14</v>
      </c>
      <c r="D32" s="10">
        <v>487.63</v>
      </c>
      <c r="E32" s="10">
        <v>74.83</v>
      </c>
      <c r="F32" s="21"/>
      <c r="G32" s="17">
        <f t="shared" si="0"/>
        <v>0</v>
      </c>
    </row>
    <row r="33" spans="1:7" x14ac:dyDescent="0.25">
      <c r="A33" s="7" t="s">
        <v>74</v>
      </c>
      <c r="B33" s="8" t="s">
        <v>75</v>
      </c>
      <c r="C33" s="9" t="s">
        <v>36</v>
      </c>
      <c r="D33" s="10">
        <v>40.299999999999997</v>
      </c>
      <c r="E33" s="10">
        <v>46.95</v>
      </c>
      <c r="F33" s="21"/>
      <c r="G33" s="17">
        <f t="shared" si="0"/>
        <v>0</v>
      </c>
    </row>
    <row r="34" spans="1:7" x14ac:dyDescent="0.25">
      <c r="A34" s="7" t="s">
        <v>76</v>
      </c>
      <c r="B34" s="8" t="s">
        <v>77</v>
      </c>
      <c r="C34" s="9" t="s">
        <v>45</v>
      </c>
      <c r="D34" s="10">
        <v>1</v>
      </c>
      <c r="E34" s="10">
        <v>2251.14</v>
      </c>
      <c r="F34" s="21"/>
      <c r="G34" s="17">
        <f t="shared" si="0"/>
        <v>0</v>
      </c>
    </row>
    <row r="35" spans="1:7" x14ac:dyDescent="0.25">
      <c r="A35" s="7" t="s">
        <v>78</v>
      </c>
      <c r="B35" s="8" t="s">
        <v>79</v>
      </c>
      <c r="C35" s="9" t="s">
        <v>45</v>
      </c>
      <c r="D35" s="10">
        <v>1</v>
      </c>
      <c r="E35" s="10">
        <v>10232.65</v>
      </c>
      <c r="F35" s="21"/>
      <c r="G35" s="17">
        <f t="shared" si="0"/>
        <v>0</v>
      </c>
    </row>
    <row r="36" spans="1:7" x14ac:dyDescent="0.25">
      <c r="A36" s="7" t="s">
        <v>80</v>
      </c>
      <c r="B36" s="8" t="s">
        <v>81</v>
      </c>
      <c r="C36" s="9" t="s">
        <v>36</v>
      </c>
      <c r="D36" s="10">
        <v>29.5</v>
      </c>
      <c r="E36" s="10">
        <v>35.28</v>
      </c>
      <c r="F36" s="21"/>
      <c r="G36" s="17">
        <f t="shared" si="0"/>
        <v>0</v>
      </c>
    </row>
    <row r="37" spans="1:7" x14ac:dyDescent="0.25">
      <c r="A37" s="7" t="s">
        <v>82</v>
      </c>
      <c r="B37" s="8" t="s">
        <v>83</v>
      </c>
      <c r="C37" s="9" t="s">
        <v>36</v>
      </c>
      <c r="D37" s="10">
        <v>29.5</v>
      </c>
      <c r="E37" s="10">
        <v>16.84</v>
      </c>
      <c r="F37" s="21"/>
      <c r="G37" s="17">
        <f t="shared" si="0"/>
        <v>0</v>
      </c>
    </row>
    <row r="38" spans="1:7" x14ac:dyDescent="0.25">
      <c r="A38" s="7" t="s">
        <v>84</v>
      </c>
      <c r="B38" s="8" t="s">
        <v>85</v>
      </c>
      <c r="C38" s="9" t="s">
        <v>45</v>
      </c>
      <c r="D38" s="10">
        <v>1</v>
      </c>
      <c r="E38" s="10">
        <v>1008.49</v>
      </c>
      <c r="F38" s="21"/>
      <c r="G38" s="17">
        <f t="shared" si="0"/>
        <v>0</v>
      </c>
    </row>
    <row r="39" spans="1:7" x14ac:dyDescent="0.25">
      <c r="A39" s="7" t="s">
        <v>86</v>
      </c>
      <c r="B39" s="8" t="s">
        <v>87</v>
      </c>
      <c r="C39" s="9" t="s">
        <v>36</v>
      </c>
      <c r="D39" s="10">
        <v>31.5</v>
      </c>
      <c r="E39" s="10">
        <v>246.71</v>
      </c>
      <c r="F39" s="21"/>
      <c r="G39" s="17">
        <f t="shared" si="0"/>
        <v>0</v>
      </c>
    </row>
    <row r="40" spans="1:7" x14ac:dyDescent="0.25">
      <c r="A40" s="7" t="s">
        <v>88</v>
      </c>
      <c r="B40" s="8" t="s">
        <v>89</v>
      </c>
      <c r="C40" s="9" t="s">
        <v>36</v>
      </c>
      <c r="D40" s="10">
        <v>90</v>
      </c>
      <c r="E40" s="10">
        <v>32.96</v>
      </c>
      <c r="F40" s="21"/>
      <c r="G40" s="17">
        <f t="shared" si="0"/>
        <v>0</v>
      </c>
    </row>
    <row r="41" spans="1:7" x14ac:dyDescent="0.25">
      <c r="A41" s="7" t="s">
        <v>90</v>
      </c>
      <c r="B41" s="8" t="s">
        <v>91</v>
      </c>
      <c r="C41" s="9" t="s">
        <v>36</v>
      </c>
      <c r="D41" s="10">
        <v>15</v>
      </c>
      <c r="E41" s="10">
        <v>44.22</v>
      </c>
      <c r="F41" s="21"/>
      <c r="G41" s="17">
        <f t="shared" si="0"/>
        <v>0</v>
      </c>
    </row>
    <row r="42" spans="1:7" x14ac:dyDescent="0.25">
      <c r="A42" s="7" t="s">
        <v>92</v>
      </c>
      <c r="B42" s="8" t="s">
        <v>93</v>
      </c>
      <c r="C42" s="9" t="s">
        <v>36</v>
      </c>
      <c r="D42" s="10">
        <v>2.6</v>
      </c>
      <c r="E42" s="10">
        <v>57.25</v>
      </c>
      <c r="F42" s="21"/>
      <c r="G42" s="17">
        <f t="shared" si="0"/>
        <v>0</v>
      </c>
    </row>
    <row r="43" spans="1:7" x14ac:dyDescent="0.25">
      <c r="A43" s="7" t="s">
        <v>94</v>
      </c>
      <c r="B43" s="8" t="s">
        <v>95</v>
      </c>
      <c r="C43" s="9" t="s">
        <v>45</v>
      </c>
      <c r="D43" s="10">
        <v>5</v>
      </c>
      <c r="E43" s="10">
        <v>93.04</v>
      </c>
      <c r="F43" s="21"/>
      <c r="G43" s="17">
        <f t="shared" si="0"/>
        <v>0</v>
      </c>
    </row>
    <row r="44" spans="1:7" x14ac:dyDescent="0.25">
      <c r="A44" s="7" t="s">
        <v>96</v>
      </c>
      <c r="B44" s="8" t="s">
        <v>97</v>
      </c>
      <c r="C44" s="9" t="s">
        <v>45</v>
      </c>
      <c r="D44" s="10">
        <v>3</v>
      </c>
      <c r="E44" s="10">
        <v>148.54</v>
      </c>
      <c r="F44" s="21"/>
      <c r="G44" s="17">
        <f t="shared" si="0"/>
        <v>0</v>
      </c>
    </row>
    <row r="45" spans="1:7" x14ac:dyDescent="0.25">
      <c r="A45" s="7" t="s">
        <v>98</v>
      </c>
      <c r="B45" s="8" t="s">
        <v>99</v>
      </c>
      <c r="C45" s="9" t="s">
        <v>45</v>
      </c>
      <c r="D45" s="10">
        <v>1</v>
      </c>
      <c r="E45" s="10">
        <v>191.86</v>
      </c>
      <c r="F45" s="21"/>
      <c r="G45" s="17">
        <f t="shared" si="0"/>
        <v>0</v>
      </c>
    </row>
    <row r="46" spans="1:7" x14ac:dyDescent="0.25">
      <c r="A46" s="7" t="s">
        <v>100</v>
      </c>
      <c r="B46" s="8" t="s">
        <v>101</v>
      </c>
      <c r="C46" s="9" t="s">
        <v>45</v>
      </c>
      <c r="D46" s="10">
        <v>1</v>
      </c>
      <c r="E46" s="10">
        <v>774.29</v>
      </c>
      <c r="F46" s="21"/>
      <c r="G46" s="17">
        <f t="shared" si="0"/>
        <v>0</v>
      </c>
    </row>
    <row r="47" spans="1:7" x14ac:dyDescent="0.25">
      <c r="A47" s="7" t="s">
        <v>102</v>
      </c>
      <c r="B47" s="8" t="s">
        <v>103</v>
      </c>
      <c r="C47" s="9" t="s">
        <v>45</v>
      </c>
      <c r="D47" s="10">
        <v>2</v>
      </c>
      <c r="E47" s="10">
        <v>204.8</v>
      </c>
      <c r="F47" s="21"/>
      <c r="G47" s="17">
        <f t="shared" si="0"/>
        <v>0</v>
      </c>
    </row>
    <row r="48" spans="1:7" x14ac:dyDescent="0.25">
      <c r="A48" s="7" t="s">
        <v>104</v>
      </c>
      <c r="B48" s="8" t="s">
        <v>105</v>
      </c>
      <c r="C48" s="9" t="s">
        <v>45</v>
      </c>
      <c r="D48" s="10">
        <v>1</v>
      </c>
      <c r="E48" s="10">
        <v>331.55</v>
      </c>
      <c r="F48" s="21"/>
      <c r="G48" s="17">
        <f t="shared" si="0"/>
        <v>0</v>
      </c>
    </row>
    <row r="49" spans="1:7" x14ac:dyDescent="0.25">
      <c r="A49" s="7" t="s">
        <v>106</v>
      </c>
      <c r="B49" s="8" t="s">
        <v>107</v>
      </c>
      <c r="C49" s="9" t="s">
        <v>45</v>
      </c>
      <c r="D49" s="10">
        <v>2</v>
      </c>
      <c r="E49" s="10">
        <v>254.19</v>
      </c>
      <c r="F49" s="21"/>
      <c r="G49" s="17">
        <f t="shared" si="0"/>
        <v>0</v>
      </c>
    </row>
    <row r="50" spans="1:7" x14ac:dyDescent="0.25">
      <c r="A50" s="7" t="s">
        <v>108</v>
      </c>
      <c r="B50" s="8" t="s">
        <v>109</v>
      </c>
      <c r="C50" s="9" t="s">
        <v>45</v>
      </c>
      <c r="D50" s="10">
        <v>10</v>
      </c>
      <c r="E50" s="10">
        <v>177.52</v>
      </c>
      <c r="F50" s="21"/>
      <c r="G50" s="17">
        <f t="shared" si="0"/>
        <v>0</v>
      </c>
    </row>
    <row r="51" spans="1:7" x14ac:dyDescent="0.25">
      <c r="A51" s="7" t="s">
        <v>110</v>
      </c>
      <c r="B51" s="8" t="s">
        <v>111</v>
      </c>
      <c r="C51" s="9" t="s">
        <v>36</v>
      </c>
      <c r="D51" s="10">
        <v>11.2</v>
      </c>
      <c r="E51" s="10">
        <v>65.459999999999994</v>
      </c>
      <c r="F51" s="21"/>
      <c r="G51" s="17">
        <f t="shared" si="0"/>
        <v>0</v>
      </c>
    </row>
    <row r="52" spans="1:7" x14ac:dyDescent="0.25">
      <c r="A52" s="7" t="s">
        <v>112</v>
      </c>
      <c r="B52" s="8" t="s">
        <v>113</v>
      </c>
      <c r="C52" s="9" t="s">
        <v>36</v>
      </c>
      <c r="D52" s="10">
        <v>47.5</v>
      </c>
      <c r="E52" s="10">
        <v>71.45</v>
      </c>
      <c r="F52" s="21"/>
      <c r="G52" s="17">
        <f t="shared" si="0"/>
        <v>0</v>
      </c>
    </row>
    <row r="53" spans="1:7" x14ac:dyDescent="0.25">
      <c r="A53" s="7" t="s">
        <v>114</v>
      </c>
      <c r="B53" s="8" t="s">
        <v>115</v>
      </c>
      <c r="C53" s="9" t="s">
        <v>36</v>
      </c>
      <c r="D53" s="10">
        <v>19.5</v>
      </c>
      <c r="E53" s="10">
        <v>89.42</v>
      </c>
      <c r="F53" s="21"/>
      <c r="G53" s="17">
        <f t="shared" si="0"/>
        <v>0</v>
      </c>
    </row>
    <row r="54" spans="1:7" x14ac:dyDescent="0.25">
      <c r="A54" s="7" t="s">
        <v>116</v>
      </c>
      <c r="B54" s="8" t="s">
        <v>117</v>
      </c>
      <c r="C54" s="9" t="s">
        <v>36</v>
      </c>
      <c r="D54" s="10">
        <v>68.5</v>
      </c>
      <c r="E54" s="10">
        <v>94.17</v>
      </c>
      <c r="F54" s="21"/>
      <c r="G54" s="17">
        <f t="shared" si="0"/>
        <v>0</v>
      </c>
    </row>
    <row r="55" spans="1:7" x14ac:dyDescent="0.25">
      <c r="A55" s="7" t="s">
        <v>118</v>
      </c>
      <c r="B55" s="8" t="s">
        <v>119</v>
      </c>
      <c r="C55" s="9" t="s">
        <v>45</v>
      </c>
      <c r="D55" s="10">
        <v>5</v>
      </c>
      <c r="E55" s="10">
        <v>145.91999999999999</v>
      </c>
      <c r="F55" s="21"/>
      <c r="G55" s="17">
        <f t="shared" si="0"/>
        <v>0</v>
      </c>
    </row>
    <row r="56" spans="1:7" x14ac:dyDescent="0.25">
      <c r="A56" s="7" t="s">
        <v>120</v>
      </c>
      <c r="B56" s="8" t="s">
        <v>121</v>
      </c>
      <c r="C56" s="9" t="s">
        <v>45</v>
      </c>
      <c r="D56" s="10">
        <v>2</v>
      </c>
      <c r="E56" s="10">
        <v>117.71</v>
      </c>
      <c r="F56" s="21"/>
      <c r="G56" s="17">
        <f t="shared" si="0"/>
        <v>0</v>
      </c>
    </row>
    <row r="57" spans="1:7" x14ac:dyDescent="0.25">
      <c r="A57" s="7" t="s">
        <v>122</v>
      </c>
      <c r="B57" s="8" t="s">
        <v>123</v>
      </c>
      <c r="C57" s="9" t="s">
        <v>45</v>
      </c>
      <c r="D57" s="10">
        <v>1</v>
      </c>
      <c r="E57" s="10">
        <v>40.11</v>
      </c>
      <c r="F57" s="21"/>
      <c r="G57" s="17">
        <f t="shared" si="0"/>
        <v>0</v>
      </c>
    </row>
    <row r="58" spans="1:7" x14ac:dyDescent="0.25">
      <c r="A58" s="7" t="s">
        <v>124</v>
      </c>
      <c r="B58" s="8" t="s">
        <v>125</v>
      </c>
      <c r="C58" s="9" t="s">
        <v>36</v>
      </c>
      <c r="D58" s="10">
        <v>10.5</v>
      </c>
      <c r="E58" s="10">
        <v>486.33</v>
      </c>
      <c r="F58" s="21"/>
      <c r="G58" s="17">
        <f t="shared" si="0"/>
        <v>0</v>
      </c>
    </row>
    <row r="59" spans="1:7" x14ac:dyDescent="0.25">
      <c r="A59" s="7" t="s">
        <v>126</v>
      </c>
      <c r="B59" s="8" t="s">
        <v>127</v>
      </c>
      <c r="C59" s="9" t="s">
        <v>36</v>
      </c>
      <c r="D59" s="10">
        <v>10</v>
      </c>
      <c r="E59" s="10">
        <v>175.27</v>
      </c>
      <c r="F59" s="21"/>
      <c r="G59" s="17">
        <f t="shared" si="0"/>
        <v>0</v>
      </c>
    </row>
    <row r="60" spans="1:7" x14ac:dyDescent="0.25">
      <c r="A60" s="7" t="s">
        <v>128</v>
      </c>
      <c r="B60" s="8" t="s">
        <v>129</v>
      </c>
      <c r="C60" s="9" t="s">
        <v>45</v>
      </c>
      <c r="D60" s="10">
        <v>2</v>
      </c>
      <c r="E60" s="10">
        <v>862.27</v>
      </c>
      <c r="F60" s="21"/>
      <c r="G60" s="17">
        <f t="shared" si="0"/>
        <v>0</v>
      </c>
    </row>
    <row r="61" spans="1:7" x14ac:dyDescent="0.25">
      <c r="A61" s="7" t="s">
        <v>130</v>
      </c>
      <c r="B61" s="8" t="s">
        <v>131</v>
      </c>
      <c r="C61" s="9" t="s">
        <v>36</v>
      </c>
      <c r="D61" s="10">
        <v>1</v>
      </c>
      <c r="E61" s="10">
        <v>1317.01</v>
      </c>
      <c r="F61" s="21"/>
      <c r="G61" s="17">
        <f t="shared" si="0"/>
        <v>0</v>
      </c>
    </row>
    <row r="62" spans="1:7" x14ac:dyDescent="0.25">
      <c r="A62" s="7" t="s">
        <v>132</v>
      </c>
      <c r="B62" s="8" t="s">
        <v>133</v>
      </c>
      <c r="C62" s="9" t="s">
        <v>45</v>
      </c>
      <c r="D62" s="10">
        <v>2</v>
      </c>
      <c r="E62" s="10">
        <v>789.73</v>
      </c>
      <c r="F62" s="21"/>
      <c r="G62" s="17">
        <f t="shared" si="0"/>
        <v>0</v>
      </c>
    </row>
    <row r="63" spans="1:7" x14ac:dyDescent="0.25">
      <c r="A63" s="7" t="s">
        <v>134</v>
      </c>
      <c r="B63" s="8" t="s">
        <v>135</v>
      </c>
      <c r="C63" s="9" t="s">
        <v>136</v>
      </c>
      <c r="D63" s="10">
        <v>1</v>
      </c>
      <c r="E63" s="10">
        <v>4073.82</v>
      </c>
      <c r="F63" s="21"/>
      <c r="G63" s="17">
        <f t="shared" si="0"/>
        <v>0</v>
      </c>
    </row>
    <row r="64" spans="1:7" x14ac:dyDescent="0.25">
      <c r="A64" s="7" t="s">
        <v>137</v>
      </c>
      <c r="B64" s="8" t="s">
        <v>138</v>
      </c>
      <c r="C64" s="9" t="s">
        <v>136</v>
      </c>
      <c r="D64" s="10">
        <v>1</v>
      </c>
      <c r="E64" s="10">
        <v>1690.81</v>
      </c>
      <c r="F64" s="21"/>
      <c r="G64" s="17">
        <f t="shared" si="0"/>
        <v>0</v>
      </c>
    </row>
    <row r="65" spans="1:7" x14ac:dyDescent="0.25">
      <c r="A65" s="7" t="s">
        <v>139</v>
      </c>
      <c r="B65" s="8" t="s">
        <v>140</v>
      </c>
      <c r="C65" s="9" t="s">
        <v>45</v>
      </c>
      <c r="D65" s="10">
        <v>2</v>
      </c>
      <c r="E65" s="10">
        <v>122.19</v>
      </c>
      <c r="F65" s="21"/>
      <c r="G65" s="17">
        <f t="shared" si="0"/>
        <v>0</v>
      </c>
    </row>
    <row r="66" spans="1:7" x14ac:dyDescent="0.25">
      <c r="A66" s="7" t="s">
        <v>141</v>
      </c>
      <c r="B66" s="8" t="s">
        <v>142</v>
      </c>
      <c r="C66" s="9" t="s">
        <v>45</v>
      </c>
      <c r="D66" s="10">
        <v>1</v>
      </c>
      <c r="E66" s="10">
        <v>759.1</v>
      </c>
      <c r="F66" s="21"/>
      <c r="G66" s="17">
        <f t="shared" si="0"/>
        <v>0</v>
      </c>
    </row>
    <row r="67" spans="1:7" x14ac:dyDescent="0.25">
      <c r="A67" s="7" t="s">
        <v>143</v>
      </c>
      <c r="B67" s="8" t="s">
        <v>144</v>
      </c>
      <c r="C67" s="9" t="s">
        <v>45</v>
      </c>
      <c r="D67" s="10">
        <v>2</v>
      </c>
      <c r="E67" s="10">
        <v>95.9</v>
      </c>
      <c r="F67" s="21"/>
      <c r="G67" s="17">
        <f t="shared" si="0"/>
        <v>0</v>
      </c>
    </row>
    <row r="68" spans="1:7" x14ac:dyDescent="0.25">
      <c r="A68" s="7" t="s">
        <v>145</v>
      </c>
      <c r="B68" s="8" t="s">
        <v>146</v>
      </c>
      <c r="C68" s="9" t="s">
        <v>45</v>
      </c>
      <c r="D68" s="10">
        <v>2</v>
      </c>
      <c r="E68" s="10">
        <v>183.04</v>
      </c>
      <c r="F68" s="21"/>
      <c r="G68" s="17">
        <f t="shared" si="0"/>
        <v>0</v>
      </c>
    </row>
    <row r="69" spans="1:7" x14ac:dyDescent="0.25">
      <c r="A69" s="7" t="s">
        <v>147</v>
      </c>
      <c r="B69" s="8" t="s">
        <v>148</v>
      </c>
      <c r="C69" s="9" t="s">
        <v>45</v>
      </c>
      <c r="D69" s="10">
        <v>1</v>
      </c>
      <c r="E69" s="10">
        <v>298.33999999999997</v>
      </c>
      <c r="F69" s="21"/>
      <c r="G69" s="17">
        <f t="shared" ref="G69:G132" si="1">TRUNC(F69*D69,2)</f>
        <v>0</v>
      </c>
    </row>
    <row r="70" spans="1:7" x14ac:dyDescent="0.25">
      <c r="A70" s="7" t="s">
        <v>149</v>
      </c>
      <c r="B70" s="8" t="s">
        <v>150</v>
      </c>
      <c r="C70" s="9" t="s">
        <v>45</v>
      </c>
      <c r="D70" s="10">
        <v>1</v>
      </c>
      <c r="E70" s="10">
        <v>1643.48</v>
      </c>
      <c r="F70" s="21"/>
      <c r="G70" s="17">
        <f t="shared" si="1"/>
        <v>0</v>
      </c>
    </row>
    <row r="71" spans="1:7" x14ac:dyDescent="0.25">
      <c r="A71" s="7" t="s">
        <v>151</v>
      </c>
      <c r="B71" s="8" t="s">
        <v>152</v>
      </c>
      <c r="C71" s="9" t="s">
        <v>45</v>
      </c>
      <c r="D71" s="10">
        <v>1</v>
      </c>
      <c r="E71" s="10">
        <v>178.75</v>
      </c>
      <c r="F71" s="21"/>
      <c r="G71" s="17">
        <f t="shared" si="1"/>
        <v>0</v>
      </c>
    </row>
    <row r="72" spans="1:7" x14ac:dyDescent="0.25">
      <c r="A72" s="7" t="s">
        <v>153</v>
      </c>
      <c r="B72" s="8" t="s">
        <v>154</v>
      </c>
      <c r="C72" s="9" t="s">
        <v>45</v>
      </c>
      <c r="D72" s="10">
        <v>1</v>
      </c>
      <c r="E72" s="10">
        <v>759.52</v>
      </c>
      <c r="F72" s="21"/>
      <c r="G72" s="17">
        <f t="shared" si="1"/>
        <v>0</v>
      </c>
    </row>
    <row r="73" spans="1:7" x14ac:dyDescent="0.25">
      <c r="A73" s="7" t="s">
        <v>155</v>
      </c>
      <c r="B73" s="8" t="s">
        <v>156</v>
      </c>
      <c r="C73" s="9" t="s">
        <v>45</v>
      </c>
      <c r="D73" s="10">
        <v>1</v>
      </c>
      <c r="E73" s="10">
        <v>744.07</v>
      </c>
      <c r="F73" s="21"/>
      <c r="G73" s="17">
        <f t="shared" si="1"/>
        <v>0</v>
      </c>
    </row>
    <row r="74" spans="1:7" x14ac:dyDescent="0.25">
      <c r="A74" s="7" t="s">
        <v>157</v>
      </c>
      <c r="B74" s="8" t="s">
        <v>158</v>
      </c>
      <c r="C74" s="9" t="s">
        <v>45</v>
      </c>
      <c r="D74" s="10">
        <v>1</v>
      </c>
      <c r="E74" s="10">
        <v>9834.84</v>
      </c>
      <c r="F74" s="21"/>
      <c r="G74" s="17">
        <f t="shared" si="1"/>
        <v>0</v>
      </c>
    </row>
    <row r="75" spans="1:7" x14ac:dyDescent="0.25">
      <c r="A75" s="7" t="s">
        <v>159</v>
      </c>
      <c r="B75" s="8" t="s">
        <v>160</v>
      </c>
      <c r="C75" s="9" t="s">
        <v>45</v>
      </c>
      <c r="D75" s="10">
        <v>1</v>
      </c>
      <c r="E75" s="10">
        <v>1732.97</v>
      </c>
      <c r="F75" s="21"/>
      <c r="G75" s="17">
        <f t="shared" si="1"/>
        <v>0</v>
      </c>
    </row>
    <row r="76" spans="1:7" x14ac:dyDescent="0.25">
      <c r="A76" s="7" t="s">
        <v>161</v>
      </c>
      <c r="B76" s="8" t="s">
        <v>162</v>
      </c>
      <c r="C76" s="9" t="s">
        <v>36</v>
      </c>
      <c r="D76" s="10">
        <v>99</v>
      </c>
      <c r="E76" s="10">
        <v>10.5</v>
      </c>
      <c r="F76" s="21"/>
      <c r="G76" s="17">
        <f t="shared" si="1"/>
        <v>0</v>
      </c>
    </row>
    <row r="77" spans="1:7" x14ac:dyDescent="0.25">
      <c r="A77" s="7" t="s">
        <v>163</v>
      </c>
      <c r="B77" s="8" t="s">
        <v>164</v>
      </c>
      <c r="C77" s="9" t="s">
        <v>36</v>
      </c>
      <c r="D77" s="10">
        <v>107</v>
      </c>
      <c r="E77" s="10">
        <v>41.99</v>
      </c>
      <c r="F77" s="21"/>
      <c r="G77" s="17">
        <f t="shared" si="1"/>
        <v>0</v>
      </c>
    </row>
    <row r="78" spans="1:7" x14ac:dyDescent="0.25">
      <c r="A78" s="7" t="s">
        <v>165</v>
      </c>
      <c r="B78" s="8" t="s">
        <v>166</v>
      </c>
      <c r="C78" s="9" t="s">
        <v>36</v>
      </c>
      <c r="D78" s="10">
        <v>27</v>
      </c>
      <c r="E78" s="10">
        <v>65.31</v>
      </c>
      <c r="F78" s="21"/>
      <c r="G78" s="17">
        <f t="shared" si="1"/>
        <v>0</v>
      </c>
    </row>
    <row r="79" spans="1:7" x14ac:dyDescent="0.25">
      <c r="A79" s="7" t="s">
        <v>167</v>
      </c>
      <c r="B79" s="8" t="s">
        <v>168</v>
      </c>
      <c r="C79" s="9" t="s">
        <v>36</v>
      </c>
      <c r="D79" s="10">
        <v>22</v>
      </c>
      <c r="E79" s="10">
        <v>27.97</v>
      </c>
      <c r="F79" s="21"/>
      <c r="G79" s="17">
        <f t="shared" si="1"/>
        <v>0</v>
      </c>
    </row>
    <row r="80" spans="1:7" x14ac:dyDescent="0.25">
      <c r="A80" s="7" t="s">
        <v>169</v>
      </c>
      <c r="B80" s="8" t="s">
        <v>170</v>
      </c>
      <c r="C80" s="9" t="s">
        <v>36</v>
      </c>
      <c r="D80" s="10">
        <v>8</v>
      </c>
      <c r="E80" s="10">
        <v>72.92</v>
      </c>
      <c r="F80" s="21"/>
      <c r="G80" s="17">
        <f t="shared" si="1"/>
        <v>0</v>
      </c>
    </row>
    <row r="81" spans="1:7" x14ac:dyDescent="0.25">
      <c r="A81" s="7" t="s">
        <v>171</v>
      </c>
      <c r="B81" s="8" t="s">
        <v>172</v>
      </c>
      <c r="C81" s="9" t="s">
        <v>36</v>
      </c>
      <c r="D81" s="10">
        <v>82</v>
      </c>
      <c r="E81" s="10">
        <v>42.05</v>
      </c>
      <c r="F81" s="21"/>
      <c r="G81" s="17">
        <f t="shared" si="1"/>
        <v>0</v>
      </c>
    </row>
    <row r="82" spans="1:7" x14ac:dyDescent="0.25">
      <c r="A82" s="7" t="s">
        <v>173</v>
      </c>
      <c r="B82" s="8" t="s">
        <v>174</v>
      </c>
      <c r="C82" s="9" t="s">
        <v>36</v>
      </c>
      <c r="D82" s="10">
        <v>15</v>
      </c>
      <c r="E82" s="10">
        <v>52.26</v>
      </c>
      <c r="F82" s="21"/>
      <c r="G82" s="17">
        <f t="shared" si="1"/>
        <v>0</v>
      </c>
    </row>
    <row r="83" spans="1:7" x14ac:dyDescent="0.25">
      <c r="A83" s="7" t="s">
        <v>175</v>
      </c>
      <c r="B83" s="8" t="s">
        <v>166</v>
      </c>
      <c r="C83" s="9" t="s">
        <v>36</v>
      </c>
      <c r="D83" s="10">
        <v>33</v>
      </c>
      <c r="E83" s="10">
        <v>65.31</v>
      </c>
      <c r="F83" s="21"/>
      <c r="G83" s="17">
        <f t="shared" si="1"/>
        <v>0</v>
      </c>
    </row>
    <row r="84" spans="1:7" x14ac:dyDescent="0.25">
      <c r="A84" s="7" t="s">
        <v>176</v>
      </c>
      <c r="B84" s="8" t="s">
        <v>168</v>
      </c>
      <c r="C84" s="9" t="s">
        <v>36</v>
      </c>
      <c r="D84" s="10">
        <v>44</v>
      </c>
      <c r="E84" s="10">
        <v>27.97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45</v>
      </c>
      <c r="D85" s="10">
        <v>1</v>
      </c>
      <c r="E85" s="10">
        <v>1104.54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45</v>
      </c>
      <c r="D86" s="10">
        <v>16</v>
      </c>
      <c r="E86" s="10">
        <v>107.62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45</v>
      </c>
      <c r="D87" s="10">
        <v>1</v>
      </c>
      <c r="E87" s="10">
        <v>143.57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184</v>
      </c>
      <c r="C88" s="9" t="s">
        <v>45</v>
      </c>
      <c r="D88" s="10">
        <v>11</v>
      </c>
      <c r="E88" s="10">
        <v>32.659999999999997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45</v>
      </c>
      <c r="D89" s="10">
        <v>1</v>
      </c>
      <c r="E89" s="10">
        <v>1988.38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45</v>
      </c>
      <c r="D90" s="10">
        <v>1</v>
      </c>
      <c r="E90" s="10">
        <v>668.42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45</v>
      </c>
      <c r="D91" s="10">
        <v>3</v>
      </c>
      <c r="E91" s="10">
        <v>308.38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36</v>
      </c>
      <c r="D92" s="10">
        <v>246</v>
      </c>
      <c r="E92" s="10">
        <v>6.91</v>
      </c>
      <c r="F92" s="21"/>
      <c r="G92" s="17">
        <f t="shared" si="1"/>
        <v>0</v>
      </c>
    </row>
    <row r="93" spans="1:7" x14ac:dyDescent="0.25">
      <c r="A93" s="7" t="s">
        <v>193</v>
      </c>
      <c r="B93" s="8" t="s">
        <v>194</v>
      </c>
      <c r="C93" s="9" t="s">
        <v>45</v>
      </c>
      <c r="D93" s="10">
        <v>1</v>
      </c>
      <c r="E93" s="10">
        <v>466.79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45</v>
      </c>
      <c r="D94" s="10">
        <v>15</v>
      </c>
      <c r="E94" s="10">
        <v>362.11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198</v>
      </c>
      <c r="C95" s="9" t="s">
        <v>45</v>
      </c>
      <c r="D95" s="10">
        <v>5</v>
      </c>
      <c r="E95" s="10">
        <v>269.35000000000002</v>
      </c>
      <c r="F95" s="21"/>
      <c r="G95" s="17">
        <f t="shared" si="1"/>
        <v>0</v>
      </c>
    </row>
    <row r="96" spans="1:7" x14ac:dyDescent="0.25">
      <c r="A96" s="7" t="s">
        <v>199</v>
      </c>
      <c r="B96" s="8" t="s">
        <v>200</v>
      </c>
      <c r="C96" s="9" t="s">
        <v>45</v>
      </c>
      <c r="D96" s="10">
        <v>3</v>
      </c>
      <c r="E96" s="10">
        <v>424.88</v>
      </c>
      <c r="F96" s="21"/>
      <c r="G96" s="17">
        <f t="shared" si="1"/>
        <v>0</v>
      </c>
    </row>
    <row r="97" spans="1:7" x14ac:dyDescent="0.25">
      <c r="A97" s="7" t="s">
        <v>201</v>
      </c>
      <c r="B97" s="8" t="s">
        <v>202</v>
      </c>
      <c r="C97" s="9" t="s">
        <v>45</v>
      </c>
      <c r="D97" s="10">
        <v>2</v>
      </c>
      <c r="E97" s="10">
        <v>240.74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204</v>
      </c>
      <c r="C98" s="9" t="s">
        <v>45</v>
      </c>
      <c r="D98" s="10">
        <v>38</v>
      </c>
      <c r="E98" s="10">
        <v>228.89</v>
      </c>
      <c r="F98" s="21"/>
      <c r="G98" s="17">
        <f t="shared" si="1"/>
        <v>0</v>
      </c>
    </row>
    <row r="99" spans="1:7" x14ac:dyDescent="0.25">
      <c r="A99" s="7" t="s">
        <v>205</v>
      </c>
      <c r="B99" s="8" t="s">
        <v>206</v>
      </c>
      <c r="C99" s="9" t="s">
        <v>45</v>
      </c>
      <c r="D99" s="10">
        <v>6</v>
      </c>
      <c r="E99" s="10">
        <v>166.03</v>
      </c>
      <c r="F99" s="21"/>
      <c r="G99" s="17">
        <f t="shared" si="1"/>
        <v>0</v>
      </c>
    </row>
    <row r="100" spans="1:7" x14ac:dyDescent="0.25">
      <c r="A100" s="7" t="s">
        <v>207</v>
      </c>
      <c r="B100" s="8" t="s">
        <v>208</v>
      </c>
      <c r="C100" s="9" t="s">
        <v>45</v>
      </c>
      <c r="D100" s="10">
        <v>2</v>
      </c>
      <c r="E100" s="10">
        <v>166.03</v>
      </c>
      <c r="F100" s="21"/>
      <c r="G100" s="17">
        <f t="shared" si="1"/>
        <v>0</v>
      </c>
    </row>
    <row r="101" spans="1:7" x14ac:dyDescent="0.25">
      <c r="A101" s="7" t="s">
        <v>209</v>
      </c>
      <c r="B101" s="8" t="s">
        <v>210</v>
      </c>
      <c r="C101" s="9" t="s">
        <v>45</v>
      </c>
      <c r="D101" s="10">
        <v>10</v>
      </c>
      <c r="E101" s="10">
        <v>149.85</v>
      </c>
      <c r="F101" s="21"/>
      <c r="G101" s="17">
        <f t="shared" si="1"/>
        <v>0</v>
      </c>
    </row>
    <row r="102" spans="1:7" x14ac:dyDescent="0.25">
      <c r="A102" s="7" t="s">
        <v>211</v>
      </c>
      <c r="B102" s="8" t="s">
        <v>212</v>
      </c>
      <c r="C102" s="9" t="s">
        <v>45</v>
      </c>
      <c r="D102" s="10">
        <v>33</v>
      </c>
      <c r="E102" s="10">
        <v>416.68</v>
      </c>
      <c r="F102" s="21"/>
      <c r="G102" s="17">
        <f t="shared" si="1"/>
        <v>0</v>
      </c>
    </row>
    <row r="103" spans="1:7" x14ac:dyDescent="0.25">
      <c r="A103" s="7" t="s">
        <v>213</v>
      </c>
      <c r="B103" s="8" t="s">
        <v>214</v>
      </c>
      <c r="C103" s="9" t="s">
        <v>45</v>
      </c>
      <c r="D103" s="10">
        <v>12</v>
      </c>
      <c r="E103" s="10">
        <v>581.58000000000004</v>
      </c>
      <c r="F103" s="21"/>
      <c r="G103" s="17">
        <f t="shared" si="1"/>
        <v>0</v>
      </c>
    </row>
    <row r="104" spans="1:7" x14ac:dyDescent="0.25">
      <c r="A104" s="7" t="s">
        <v>215</v>
      </c>
      <c r="B104" s="8" t="s">
        <v>216</v>
      </c>
      <c r="C104" s="9" t="s">
        <v>45</v>
      </c>
      <c r="D104" s="10">
        <v>9</v>
      </c>
      <c r="E104" s="10">
        <v>440.43</v>
      </c>
      <c r="F104" s="21"/>
      <c r="G104" s="17">
        <f t="shared" si="1"/>
        <v>0</v>
      </c>
    </row>
    <row r="105" spans="1:7" x14ac:dyDescent="0.25">
      <c r="A105" s="7" t="s">
        <v>217</v>
      </c>
      <c r="B105" s="8" t="s">
        <v>218</v>
      </c>
      <c r="C105" s="9" t="s">
        <v>45</v>
      </c>
      <c r="D105" s="10">
        <v>8</v>
      </c>
      <c r="E105" s="10">
        <v>75.260000000000005</v>
      </c>
      <c r="F105" s="21"/>
      <c r="G105" s="17">
        <f t="shared" si="1"/>
        <v>0</v>
      </c>
    </row>
    <row r="106" spans="1:7" x14ac:dyDescent="0.25">
      <c r="A106" s="7" t="s">
        <v>219</v>
      </c>
      <c r="B106" s="8" t="s">
        <v>220</v>
      </c>
      <c r="C106" s="9" t="s">
        <v>45</v>
      </c>
      <c r="D106" s="10">
        <v>62</v>
      </c>
      <c r="E106" s="10">
        <v>176.1</v>
      </c>
      <c r="F106" s="21"/>
      <c r="G106" s="17">
        <f t="shared" si="1"/>
        <v>0</v>
      </c>
    </row>
    <row r="107" spans="1:7" x14ac:dyDescent="0.25">
      <c r="A107" s="7" t="s">
        <v>221</v>
      </c>
      <c r="B107" s="8" t="s">
        <v>222</v>
      </c>
      <c r="C107" s="9" t="s">
        <v>45</v>
      </c>
      <c r="D107" s="10">
        <v>5</v>
      </c>
      <c r="E107" s="10">
        <v>3935.88</v>
      </c>
      <c r="F107" s="21"/>
      <c r="G107" s="17">
        <f t="shared" si="1"/>
        <v>0</v>
      </c>
    </row>
    <row r="108" spans="1:7" x14ac:dyDescent="0.25">
      <c r="A108" s="7" t="s">
        <v>223</v>
      </c>
      <c r="B108" s="8" t="s">
        <v>224</v>
      </c>
      <c r="C108" s="9" t="s">
        <v>36</v>
      </c>
      <c r="D108" s="10">
        <v>157</v>
      </c>
      <c r="E108" s="10">
        <v>63.41</v>
      </c>
      <c r="F108" s="21"/>
      <c r="G108" s="17">
        <f t="shared" si="1"/>
        <v>0</v>
      </c>
    </row>
    <row r="109" spans="1:7" x14ac:dyDescent="0.25">
      <c r="A109" s="7" t="s">
        <v>225</v>
      </c>
      <c r="B109" s="8" t="s">
        <v>226</v>
      </c>
      <c r="C109" s="9" t="s">
        <v>45</v>
      </c>
      <c r="D109" s="10">
        <v>4</v>
      </c>
      <c r="E109" s="10">
        <v>496.48</v>
      </c>
      <c r="F109" s="21"/>
      <c r="G109" s="17">
        <f t="shared" si="1"/>
        <v>0</v>
      </c>
    </row>
    <row r="110" spans="1:7" x14ac:dyDescent="0.25">
      <c r="A110" s="7" t="s">
        <v>227</v>
      </c>
      <c r="B110" s="8" t="s">
        <v>228</v>
      </c>
      <c r="C110" s="9" t="s">
        <v>45</v>
      </c>
      <c r="D110" s="10">
        <v>4</v>
      </c>
      <c r="E110" s="10">
        <v>392.73</v>
      </c>
      <c r="F110" s="21"/>
      <c r="G110" s="17">
        <f t="shared" si="1"/>
        <v>0</v>
      </c>
    </row>
    <row r="111" spans="1:7" x14ac:dyDescent="0.25">
      <c r="A111" s="7" t="s">
        <v>229</v>
      </c>
      <c r="B111" s="8" t="s">
        <v>230</v>
      </c>
      <c r="C111" s="9" t="s">
        <v>45</v>
      </c>
      <c r="D111" s="10">
        <v>8</v>
      </c>
      <c r="E111" s="10">
        <v>113.88</v>
      </c>
      <c r="F111" s="21"/>
      <c r="G111" s="17">
        <f t="shared" si="1"/>
        <v>0</v>
      </c>
    </row>
    <row r="112" spans="1:7" x14ac:dyDescent="0.25">
      <c r="A112" s="7" t="s">
        <v>231</v>
      </c>
      <c r="B112" s="8" t="s">
        <v>232</v>
      </c>
      <c r="C112" s="9" t="s">
        <v>45</v>
      </c>
      <c r="D112" s="10">
        <v>12</v>
      </c>
      <c r="E112" s="10">
        <v>71.88</v>
      </c>
      <c r="F112" s="21"/>
      <c r="G112" s="17">
        <f t="shared" si="1"/>
        <v>0</v>
      </c>
    </row>
    <row r="113" spans="1:7" x14ac:dyDescent="0.25">
      <c r="A113" s="7" t="s">
        <v>233</v>
      </c>
      <c r="B113" s="8" t="s">
        <v>234</v>
      </c>
      <c r="C113" s="9" t="s">
        <v>45</v>
      </c>
      <c r="D113" s="10">
        <v>16</v>
      </c>
      <c r="E113" s="10">
        <v>89.86</v>
      </c>
      <c r="F113" s="21"/>
      <c r="G113" s="17">
        <f t="shared" si="1"/>
        <v>0</v>
      </c>
    </row>
    <row r="114" spans="1:7" x14ac:dyDescent="0.25">
      <c r="A114" s="7" t="s">
        <v>235</v>
      </c>
      <c r="B114" s="8" t="s">
        <v>236</v>
      </c>
      <c r="C114" s="9" t="s">
        <v>45</v>
      </c>
      <c r="D114" s="10">
        <v>1</v>
      </c>
      <c r="E114" s="10">
        <v>3479.28</v>
      </c>
      <c r="F114" s="21"/>
      <c r="G114" s="17">
        <f t="shared" si="1"/>
        <v>0</v>
      </c>
    </row>
    <row r="115" spans="1:7" x14ac:dyDescent="0.25">
      <c r="A115" s="7" t="s">
        <v>237</v>
      </c>
      <c r="B115" s="8" t="s">
        <v>238</v>
      </c>
      <c r="C115" s="9" t="s">
        <v>45</v>
      </c>
      <c r="D115" s="10">
        <v>8</v>
      </c>
      <c r="E115" s="10">
        <v>161.82</v>
      </c>
      <c r="F115" s="21"/>
      <c r="G115" s="17">
        <f t="shared" si="1"/>
        <v>0</v>
      </c>
    </row>
    <row r="116" spans="1:7" x14ac:dyDescent="0.25">
      <c r="A116" s="7" t="s">
        <v>239</v>
      </c>
      <c r="B116" s="8" t="s">
        <v>240</v>
      </c>
      <c r="C116" s="9" t="s">
        <v>36</v>
      </c>
      <c r="D116" s="10">
        <v>189</v>
      </c>
      <c r="E116" s="10">
        <v>55.04</v>
      </c>
      <c r="F116" s="21"/>
      <c r="G116" s="17">
        <f t="shared" si="1"/>
        <v>0</v>
      </c>
    </row>
    <row r="117" spans="1:7" x14ac:dyDescent="0.25">
      <c r="A117" s="7" t="s">
        <v>241</v>
      </c>
      <c r="B117" s="8" t="s">
        <v>242</v>
      </c>
      <c r="C117" s="9" t="s">
        <v>45</v>
      </c>
      <c r="D117" s="10">
        <v>8</v>
      </c>
      <c r="E117" s="10">
        <v>65.010000000000005</v>
      </c>
      <c r="F117" s="21"/>
      <c r="G117" s="17">
        <f t="shared" si="1"/>
        <v>0</v>
      </c>
    </row>
    <row r="118" spans="1:7" x14ac:dyDescent="0.25">
      <c r="A118" s="7" t="s">
        <v>243</v>
      </c>
      <c r="B118" s="8" t="s">
        <v>244</v>
      </c>
      <c r="C118" s="9" t="s">
        <v>14</v>
      </c>
      <c r="D118" s="10">
        <v>285</v>
      </c>
      <c r="E118" s="10">
        <v>161.80000000000001</v>
      </c>
      <c r="F118" s="21"/>
      <c r="G118" s="17">
        <f t="shared" si="1"/>
        <v>0</v>
      </c>
    </row>
    <row r="119" spans="1:7" x14ac:dyDescent="0.25">
      <c r="A119" s="7" t="s">
        <v>245</v>
      </c>
      <c r="B119" s="8" t="s">
        <v>246</v>
      </c>
      <c r="C119" s="9" t="s">
        <v>247</v>
      </c>
      <c r="D119" s="10">
        <v>77040</v>
      </c>
      <c r="E119" s="10">
        <v>0.37</v>
      </c>
      <c r="F119" s="21"/>
      <c r="G119" s="17">
        <f t="shared" si="1"/>
        <v>0</v>
      </c>
    </row>
    <row r="120" spans="1:7" x14ac:dyDescent="0.25">
      <c r="A120" s="7" t="s">
        <v>248</v>
      </c>
      <c r="B120" s="8" t="s">
        <v>249</v>
      </c>
      <c r="C120" s="9" t="s">
        <v>36</v>
      </c>
      <c r="D120" s="10">
        <v>192.6</v>
      </c>
      <c r="E120" s="10">
        <v>10.3</v>
      </c>
      <c r="F120" s="21"/>
      <c r="G120" s="17">
        <f t="shared" si="1"/>
        <v>0</v>
      </c>
    </row>
    <row r="121" spans="1:7" x14ac:dyDescent="0.25">
      <c r="A121" s="7" t="s">
        <v>250</v>
      </c>
      <c r="B121" s="8" t="s">
        <v>251</v>
      </c>
      <c r="C121" s="9" t="s">
        <v>14</v>
      </c>
      <c r="D121" s="10">
        <v>198.5</v>
      </c>
      <c r="E121" s="10">
        <v>9.82</v>
      </c>
      <c r="F121" s="21"/>
      <c r="G121" s="17">
        <f t="shared" si="1"/>
        <v>0</v>
      </c>
    </row>
    <row r="122" spans="1:7" x14ac:dyDescent="0.25">
      <c r="A122" s="7" t="s">
        <v>252</v>
      </c>
      <c r="B122" s="8" t="s">
        <v>253</v>
      </c>
      <c r="C122" s="9" t="s">
        <v>14</v>
      </c>
      <c r="D122" s="10">
        <v>198.5</v>
      </c>
      <c r="E122" s="10">
        <v>61.75</v>
      </c>
      <c r="F122" s="21"/>
      <c r="G122" s="17">
        <f t="shared" si="1"/>
        <v>0</v>
      </c>
    </row>
    <row r="123" spans="1:7" x14ac:dyDescent="0.25">
      <c r="A123" s="7" t="s">
        <v>254</v>
      </c>
      <c r="B123" s="8" t="s">
        <v>255</v>
      </c>
      <c r="C123" s="9" t="s">
        <v>14</v>
      </c>
      <c r="D123" s="10">
        <v>267.75</v>
      </c>
      <c r="E123" s="10">
        <v>44.28</v>
      </c>
      <c r="F123" s="21"/>
      <c r="G123" s="17">
        <f t="shared" si="1"/>
        <v>0</v>
      </c>
    </row>
    <row r="124" spans="1:7" x14ac:dyDescent="0.25">
      <c r="A124" s="7" t="s">
        <v>256</v>
      </c>
      <c r="B124" s="8" t="s">
        <v>257</v>
      </c>
      <c r="C124" s="9" t="s">
        <v>14</v>
      </c>
      <c r="D124" s="10">
        <v>168.48</v>
      </c>
      <c r="E124" s="10">
        <v>89.65</v>
      </c>
      <c r="F124" s="21"/>
      <c r="G124" s="17">
        <f t="shared" si="1"/>
        <v>0</v>
      </c>
    </row>
    <row r="125" spans="1:7" x14ac:dyDescent="0.25">
      <c r="A125" s="7" t="s">
        <v>258</v>
      </c>
      <c r="B125" s="8" t="s">
        <v>259</v>
      </c>
      <c r="C125" s="9" t="s">
        <v>14</v>
      </c>
      <c r="D125" s="10">
        <v>0.69</v>
      </c>
      <c r="E125" s="10">
        <v>289.05</v>
      </c>
      <c r="F125" s="21"/>
      <c r="G125" s="17">
        <f t="shared" si="1"/>
        <v>0</v>
      </c>
    </row>
    <row r="126" spans="1:7" x14ac:dyDescent="0.25">
      <c r="A126" s="7" t="s">
        <v>260</v>
      </c>
      <c r="B126" s="8" t="s">
        <v>261</v>
      </c>
      <c r="C126" s="9" t="s">
        <v>14</v>
      </c>
      <c r="D126" s="10">
        <v>267.75</v>
      </c>
      <c r="E126" s="10">
        <v>230.81</v>
      </c>
      <c r="F126" s="21"/>
      <c r="G126" s="17">
        <f t="shared" si="1"/>
        <v>0</v>
      </c>
    </row>
    <row r="127" spans="1:7" x14ac:dyDescent="0.25">
      <c r="A127" s="7" t="s">
        <v>262</v>
      </c>
      <c r="B127" s="8" t="s">
        <v>263</v>
      </c>
      <c r="C127" s="9" t="s">
        <v>14</v>
      </c>
      <c r="D127" s="10">
        <v>40.950000000000003</v>
      </c>
      <c r="E127" s="10">
        <v>149.06</v>
      </c>
      <c r="F127" s="21"/>
      <c r="G127" s="17">
        <f t="shared" si="1"/>
        <v>0</v>
      </c>
    </row>
    <row r="128" spans="1:7" x14ac:dyDescent="0.25">
      <c r="A128" s="7" t="s">
        <v>264</v>
      </c>
      <c r="B128" s="8" t="s">
        <v>265</v>
      </c>
      <c r="C128" s="9" t="s">
        <v>14</v>
      </c>
      <c r="D128" s="10">
        <v>2.1</v>
      </c>
      <c r="E128" s="10">
        <v>168.42</v>
      </c>
      <c r="F128" s="21"/>
      <c r="G128" s="17">
        <f t="shared" si="1"/>
        <v>0</v>
      </c>
    </row>
    <row r="129" spans="1:7" x14ac:dyDescent="0.25">
      <c r="A129" s="7" t="s">
        <v>266</v>
      </c>
      <c r="B129" s="8" t="s">
        <v>267</v>
      </c>
      <c r="C129" s="9" t="s">
        <v>45</v>
      </c>
      <c r="D129" s="10">
        <v>3</v>
      </c>
      <c r="E129" s="10">
        <v>614.94000000000005</v>
      </c>
      <c r="F129" s="21"/>
      <c r="G129" s="17">
        <f t="shared" si="1"/>
        <v>0</v>
      </c>
    </row>
    <row r="130" spans="1:7" x14ac:dyDescent="0.25">
      <c r="A130" s="7" t="s">
        <v>268</v>
      </c>
      <c r="B130" s="8" t="s">
        <v>269</v>
      </c>
      <c r="C130" s="9" t="s">
        <v>14</v>
      </c>
      <c r="D130" s="10">
        <v>285</v>
      </c>
      <c r="E130" s="10">
        <v>60.02</v>
      </c>
      <c r="F130" s="21"/>
      <c r="G130" s="17">
        <f t="shared" si="1"/>
        <v>0</v>
      </c>
    </row>
    <row r="131" spans="1:7" x14ac:dyDescent="0.25">
      <c r="A131" s="7" t="s">
        <v>270</v>
      </c>
      <c r="B131" s="8" t="s">
        <v>271</v>
      </c>
      <c r="C131" s="9" t="s">
        <v>14</v>
      </c>
      <c r="D131" s="10">
        <v>301.49</v>
      </c>
      <c r="E131" s="10">
        <v>40.47</v>
      </c>
      <c r="F131" s="21"/>
      <c r="G131" s="17">
        <f t="shared" si="1"/>
        <v>0</v>
      </c>
    </row>
    <row r="132" spans="1:7" x14ac:dyDescent="0.25">
      <c r="A132" s="7" t="s">
        <v>272</v>
      </c>
      <c r="B132" s="8" t="s">
        <v>273</v>
      </c>
      <c r="C132" s="9" t="s">
        <v>14</v>
      </c>
      <c r="D132" s="10">
        <v>72.86</v>
      </c>
      <c r="E132" s="10">
        <v>86.06</v>
      </c>
      <c r="F132" s="21"/>
      <c r="G132" s="17">
        <f t="shared" si="1"/>
        <v>0</v>
      </c>
    </row>
    <row r="133" spans="1:7" x14ac:dyDescent="0.25">
      <c r="A133" s="7" t="s">
        <v>274</v>
      </c>
      <c r="B133" s="8" t="s">
        <v>275</v>
      </c>
      <c r="C133" s="9" t="s">
        <v>14</v>
      </c>
      <c r="D133" s="10">
        <v>43.05</v>
      </c>
      <c r="E133" s="10">
        <v>46.51</v>
      </c>
      <c r="F133" s="21"/>
      <c r="G133" s="17">
        <f t="shared" ref="G133:G184" si="2">TRUNC(F133*D133,2)</f>
        <v>0</v>
      </c>
    </row>
    <row r="134" spans="1:7" x14ac:dyDescent="0.25">
      <c r="A134" s="7" t="s">
        <v>276</v>
      </c>
      <c r="B134" s="8" t="s">
        <v>277</v>
      </c>
      <c r="C134" s="9" t="s">
        <v>14</v>
      </c>
      <c r="D134" s="10">
        <v>198.5</v>
      </c>
      <c r="E134" s="10">
        <v>37.200000000000003</v>
      </c>
      <c r="F134" s="21"/>
      <c r="G134" s="17">
        <f t="shared" si="2"/>
        <v>0</v>
      </c>
    </row>
    <row r="135" spans="1:7" x14ac:dyDescent="0.25">
      <c r="A135" s="7" t="s">
        <v>278</v>
      </c>
      <c r="B135" s="8" t="s">
        <v>279</v>
      </c>
      <c r="C135" s="9" t="s">
        <v>14</v>
      </c>
      <c r="D135" s="10">
        <v>15.04</v>
      </c>
      <c r="E135" s="10">
        <v>815.12</v>
      </c>
      <c r="F135" s="21"/>
      <c r="G135" s="17">
        <f t="shared" si="2"/>
        <v>0</v>
      </c>
    </row>
    <row r="136" spans="1:7" x14ac:dyDescent="0.25">
      <c r="A136" s="7" t="s">
        <v>280</v>
      </c>
      <c r="B136" s="8" t="s">
        <v>281</v>
      </c>
      <c r="C136" s="9" t="s">
        <v>14</v>
      </c>
      <c r="D136" s="10">
        <v>2.4</v>
      </c>
      <c r="E136" s="10">
        <v>1260.0999999999999</v>
      </c>
      <c r="F136" s="21"/>
      <c r="G136" s="17">
        <f t="shared" si="2"/>
        <v>0</v>
      </c>
    </row>
    <row r="137" spans="1:7" x14ac:dyDescent="0.25">
      <c r="A137" s="7" t="s">
        <v>282</v>
      </c>
      <c r="B137" s="8" t="s">
        <v>283</v>
      </c>
      <c r="C137" s="9" t="s">
        <v>14</v>
      </c>
      <c r="D137" s="10">
        <v>142.76</v>
      </c>
      <c r="E137" s="10">
        <v>195.83</v>
      </c>
      <c r="F137" s="21"/>
      <c r="G137" s="17">
        <f t="shared" si="2"/>
        <v>0</v>
      </c>
    </row>
    <row r="138" spans="1:7" x14ac:dyDescent="0.25">
      <c r="A138" s="7" t="s">
        <v>284</v>
      </c>
      <c r="B138" s="8" t="s">
        <v>285</v>
      </c>
      <c r="C138" s="9" t="s">
        <v>14</v>
      </c>
      <c r="D138" s="10">
        <v>0.63</v>
      </c>
      <c r="E138" s="10">
        <v>562.95000000000005</v>
      </c>
      <c r="F138" s="21"/>
      <c r="G138" s="17">
        <f t="shared" si="2"/>
        <v>0</v>
      </c>
    </row>
    <row r="139" spans="1:7" x14ac:dyDescent="0.25">
      <c r="A139" s="7" t="s">
        <v>286</v>
      </c>
      <c r="B139" s="8" t="s">
        <v>287</v>
      </c>
      <c r="C139" s="9" t="s">
        <v>36</v>
      </c>
      <c r="D139" s="10">
        <v>7.2</v>
      </c>
      <c r="E139" s="10">
        <v>85.11</v>
      </c>
      <c r="F139" s="21"/>
      <c r="G139" s="17">
        <f t="shared" si="2"/>
        <v>0</v>
      </c>
    </row>
    <row r="140" spans="1:7" x14ac:dyDescent="0.25">
      <c r="A140" s="7" t="s">
        <v>288</v>
      </c>
      <c r="B140" s="8" t="s">
        <v>289</v>
      </c>
      <c r="C140" s="9" t="s">
        <v>136</v>
      </c>
      <c r="D140" s="10">
        <v>6</v>
      </c>
      <c r="E140" s="10">
        <v>21.39</v>
      </c>
      <c r="F140" s="21"/>
      <c r="G140" s="17">
        <f t="shared" si="2"/>
        <v>0</v>
      </c>
    </row>
    <row r="141" spans="1:7" x14ac:dyDescent="0.25">
      <c r="A141" s="7" t="s">
        <v>290</v>
      </c>
      <c r="B141" s="8" t="s">
        <v>291</v>
      </c>
      <c r="C141" s="9" t="s">
        <v>14</v>
      </c>
      <c r="D141" s="10">
        <v>151.19999999999999</v>
      </c>
      <c r="E141" s="10">
        <v>9.6199999999999992</v>
      </c>
      <c r="F141" s="21"/>
      <c r="G141" s="17">
        <f t="shared" si="2"/>
        <v>0</v>
      </c>
    </row>
    <row r="142" spans="1:7" x14ac:dyDescent="0.25">
      <c r="A142" s="7" t="s">
        <v>292</v>
      </c>
      <c r="B142" s="8" t="s">
        <v>293</v>
      </c>
      <c r="C142" s="9" t="s">
        <v>14</v>
      </c>
      <c r="D142" s="10">
        <v>151.19999999999999</v>
      </c>
      <c r="E142" s="10">
        <v>42.27</v>
      </c>
      <c r="F142" s="21"/>
      <c r="G142" s="17">
        <f t="shared" si="2"/>
        <v>0</v>
      </c>
    </row>
    <row r="143" spans="1:7" x14ac:dyDescent="0.25">
      <c r="A143" s="7" t="s">
        <v>294</v>
      </c>
      <c r="B143" s="8" t="s">
        <v>295</v>
      </c>
      <c r="C143" s="9" t="s">
        <v>14</v>
      </c>
      <c r="D143" s="10">
        <v>151.19999999999999</v>
      </c>
      <c r="E143" s="10">
        <v>86.18</v>
      </c>
      <c r="F143" s="21"/>
      <c r="G143" s="17">
        <f t="shared" si="2"/>
        <v>0</v>
      </c>
    </row>
    <row r="144" spans="1:7" x14ac:dyDescent="0.25">
      <c r="A144" s="7" t="s">
        <v>296</v>
      </c>
      <c r="B144" s="8" t="s">
        <v>297</v>
      </c>
      <c r="C144" s="9" t="s">
        <v>36</v>
      </c>
      <c r="D144" s="10">
        <v>41</v>
      </c>
      <c r="E144" s="10">
        <v>68.03</v>
      </c>
      <c r="F144" s="21"/>
      <c r="G144" s="17">
        <f t="shared" si="2"/>
        <v>0</v>
      </c>
    </row>
    <row r="145" spans="1:7" x14ac:dyDescent="0.25">
      <c r="A145" s="7" t="s">
        <v>298</v>
      </c>
      <c r="B145" s="8" t="s">
        <v>299</v>
      </c>
      <c r="C145" s="9" t="s">
        <v>36</v>
      </c>
      <c r="D145" s="10">
        <v>16.5</v>
      </c>
      <c r="E145" s="10">
        <v>227.49</v>
      </c>
      <c r="F145" s="21"/>
      <c r="G145" s="17">
        <f t="shared" si="2"/>
        <v>0</v>
      </c>
    </row>
    <row r="146" spans="1:7" x14ac:dyDescent="0.25">
      <c r="A146" s="7" t="s">
        <v>300</v>
      </c>
      <c r="B146" s="8" t="s">
        <v>301</v>
      </c>
      <c r="C146" s="9" t="s">
        <v>36</v>
      </c>
      <c r="D146" s="10">
        <v>16.5</v>
      </c>
      <c r="E146" s="10">
        <v>232.59</v>
      </c>
      <c r="F146" s="21"/>
      <c r="G146" s="17">
        <f t="shared" si="2"/>
        <v>0</v>
      </c>
    </row>
    <row r="147" spans="1:7" x14ac:dyDescent="0.25">
      <c r="A147" s="7" t="s">
        <v>302</v>
      </c>
      <c r="B147" s="8" t="s">
        <v>303</v>
      </c>
      <c r="C147" s="9" t="s">
        <v>45</v>
      </c>
      <c r="D147" s="10">
        <v>3</v>
      </c>
      <c r="E147" s="10">
        <v>550.22</v>
      </c>
      <c r="F147" s="21"/>
      <c r="G147" s="17">
        <f t="shared" si="2"/>
        <v>0</v>
      </c>
    </row>
    <row r="148" spans="1:7" x14ac:dyDescent="0.25">
      <c r="A148" s="7" t="s">
        <v>304</v>
      </c>
      <c r="B148" s="8" t="s">
        <v>305</v>
      </c>
      <c r="C148" s="9" t="s">
        <v>45</v>
      </c>
      <c r="D148" s="10">
        <v>1</v>
      </c>
      <c r="E148" s="10">
        <v>6961.38</v>
      </c>
      <c r="F148" s="21"/>
      <c r="G148" s="17">
        <f t="shared" si="2"/>
        <v>0</v>
      </c>
    </row>
    <row r="149" spans="1:7" x14ac:dyDescent="0.25">
      <c r="A149" s="7" t="s">
        <v>306</v>
      </c>
      <c r="B149" s="8" t="s">
        <v>307</v>
      </c>
      <c r="C149" s="9" t="s">
        <v>14</v>
      </c>
      <c r="D149" s="10">
        <v>38.880000000000003</v>
      </c>
      <c r="E149" s="10">
        <v>536.37</v>
      </c>
      <c r="F149" s="21"/>
      <c r="G149" s="17">
        <f t="shared" si="2"/>
        <v>0</v>
      </c>
    </row>
    <row r="150" spans="1:7" x14ac:dyDescent="0.25">
      <c r="A150" s="7" t="s">
        <v>308</v>
      </c>
      <c r="B150" s="8" t="s">
        <v>309</v>
      </c>
      <c r="C150" s="9" t="s">
        <v>14</v>
      </c>
      <c r="D150" s="10">
        <v>48</v>
      </c>
      <c r="E150" s="10">
        <v>5.25</v>
      </c>
      <c r="F150" s="21"/>
      <c r="G150" s="17">
        <f t="shared" si="2"/>
        <v>0</v>
      </c>
    </row>
    <row r="151" spans="1:7" x14ac:dyDescent="0.25">
      <c r="A151" s="7" t="s">
        <v>310</v>
      </c>
      <c r="B151" s="8" t="s">
        <v>311</v>
      </c>
      <c r="C151" s="9" t="s">
        <v>14</v>
      </c>
      <c r="D151" s="10">
        <v>8</v>
      </c>
      <c r="E151" s="10">
        <v>618.07000000000005</v>
      </c>
      <c r="F151" s="21"/>
      <c r="G151" s="17">
        <f t="shared" si="2"/>
        <v>0</v>
      </c>
    </row>
    <row r="152" spans="1:7" x14ac:dyDescent="0.25">
      <c r="A152" s="7" t="s">
        <v>312</v>
      </c>
      <c r="B152" s="8" t="s">
        <v>313</v>
      </c>
      <c r="C152" s="9" t="s">
        <v>45</v>
      </c>
      <c r="D152" s="10">
        <v>3</v>
      </c>
      <c r="E152" s="10">
        <v>15.79</v>
      </c>
      <c r="F152" s="21"/>
      <c r="G152" s="17">
        <f t="shared" si="2"/>
        <v>0</v>
      </c>
    </row>
    <row r="153" spans="1:7" x14ac:dyDescent="0.25">
      <c r="A153" s="7" t="s">
        <v>314</v>
      </c>
      <c r="B153" s="8" t="s">
        <v>315</v>
      </c>
      <c r="C153" s="9" t="s">
        <v>45</v>
      </c>
      <c r="D153" s="10">
        <v>1</v>
      </c>
      <c r="E153" s="10">
        <v>31.34</v>
      </c>
      <c r="F153" s="21"/>
      <c r="G153" s="17">
        <f t="shared" si="2"/>
        <v>0</v>
      </c>
    </row>
    <row r="154" spans="1:7" x14ac:dyDescent="0.25">
      <c r="A154" s="7" t="s">
        <v>316</v>
      </c>
      <c r="B154" s="8" t="s">
        <v>317</v>
      </c>
      <c r="C154" s="9" t="s">
        <v>45</v>
      </c>
      <c r="D154" s="10">
        <v>3</v>
      </c>
      <c r="E154" s="10">
        <v>16.79</v>
      </c>
      <c r="F154" s="21"/>
      <c r="G154" s="17">
        <f t="shared" si="2"/>
        <v>0</v>
      </c>
    </row>
    <row r="155" spans="1:7" x14ac:dyDescent="0.25">
      <c r="A155" s="7" t="s">
        <v>318</v>
      </c>
      <c r="B155" s="8" t="s">
        <v>319</v>
      </c>
      <c r="C155" s="9" t="s">
        <v>45</v>
      </c>
      <c r="D155" s="10">
        <v>1</v>
      </c>
      <c r="E155" s="10">
        <v>58.83</v>
      </c>
      <c r="F155" s="21"/>
      <c r="G155" s="17">
        <f t="shared" si="2"/>
        <v>0</v>
      </c>
    </row>
    <row r="156" spans="1:7" x14ac:dyDescent="0.25">
      <c r="A156" s="7" t="s">
        <v>320</v>
      </c>
      <c r="B156" s="8" t="s">
        <v>321</v>
      </c>
      <c r="C156" s="9" t="s">
        <v>45</v>
      </c>
      <c r="D156" s="10">
        <v>3</v>
      </c>
      <c r="E156" s="10">
        <v>1713.98</v>
      </c>
      <c r="F156" s="21"/>
      <c r="G156" s="17">
        <f t="shared" si="2"/>
        <v>0</v>
      </c>
    </row>
    <row r="157" spans="1:7" x14ac:dyDescent="0.25">
      <c r="A157" s="7" t="s">
        <v>322</v>
      </c>
      <c r="B157" s="8" t="s">
        <v>323</v>
      </c>
      <c r="C157" s="9" t="s">
        <v>45</v>
      </c>
      <c r="D157" s="10">
        <v>1</v>
      </c>
      <c r="E157" s="10">
        <v>2231.3000000000002</v>
      </c>
      <c r="F157" s="21"/>
      <c r="G157" s="17">
        <f t="shared" si="2"/>
        <v>0</v>
      </c>
    </row>
    <row r="158" spans="1:7" x14ac:dyDescent="0.25">
      <c r="A158" s="7" t="s">
        <v>324</v>
      </c>
      <c r="B158" s="8" t="s">
        <v>325</v>
      </c>
      <c r="C158" s="9" t="s">
        <v>45</v>
      </c>
      <c r="D158" s="10">
        <v>2</v>
      </c>
      <c r="E158" s="10">
        <v>903.4</v>
      </c>
      <c r="F158" s="21"/>
      <c r="G158" s="17">
        <f t="shared" si="2"/>
        <v>0</v>
      </c>
    </row>
    <row r="159" spans="1:7" x14ac:dyDescent="0.25">
      <c r="A159" s="7" t="s">
        <v>326</v>
      </c>
      <c r="B159" s="8" t="s">
        <v>327</v>
      </c>
      <c r="C159" s="9" t="s">
        <v>45</v>
      </c>
      <c r="D159" s="10">
        <v>2</v>
      </c>
      <c r="E159" s="10">
        <v>14376.64</v>
      </c>
      <c r="F159" s="21"/>
      <c r="G159" s="17">
        <f t="shared" si="2"/>
        <v>0</v>
      </c>
    </row>
    <row r="160" spans="1:7" x14ac:dyDescent="0.25">
      <c r="A160" s="7" t="s">
        <v>328</v>
      </c>
      <c r="B160" s="8" t="s">
        <v>329</v>
      </c>
      <c r="C160" s="9" t="s">
        <v>45</v>
      </c>
      <c r="D160" s="10">
        <v>3</v>
      </c>
      <c r="E160" s="10">
        <v>1237.57</v>
      </c>
      <c r="F160" s="21"/>
      <c r="G160" s="17">
        <f t="shared" si="2"/>
        <v>0</v>
      </c>
    </row>
    <row r="161" spans="1:7" x14ac:dyDescent="0.25">
      <c r="A161" s="7" t="s">
        <v>330</v>
      </c>
      <c r="B161" s="8" t="s">
        <v>331</v>
      </c>
      <c r="C161" s="9" t="s">
        <v>45</v>
      </c>
      <c r="D161" s="10">
        <v>1</v>
      </c>
      <c r="E161" s="10">
        <v>16997.349999999999</v>
      </c>
      <c r="F161" s="21"/>
      <c r="G161" s="17">
        <f t="shared" si="2"/>
        <v>0</v>
      </c>
    </row>
    <row r="162" spans="1:7" x14ac:dyDescent="0.25">
      <c r="A162" s="7" t="s">
        <v>332</v>
      </c>
      <c r="B162" s="8" t="s">
        <v>333</v>
      </c>
      <c r="C162" s="9" t="s">
        <v>45</v>
      </c>
      <c r="D162" s="10">
        <v>3</v>
      </c>
      <c r="E162" s="10">
        <v>1380.72</v>
      </c>
      <c r="F162" s="21"/>
      <c r="G162" s="17">
        <f t="shared" si="2"/>
        <v>0</v>
      </c>
    </row>
    <row r="163" spans="1:7" x14ac:dyDescent="0.25">
      <c r="A163" s="7" t="s">
        <v>334</v>
      </c>
      <c r="B163" s="8" t="s">
        <v>335</v>
      </c>
      <c r="C163" s="9" t="s">
        <v>36</v>
      </c>
      <c r="D163" s="10">
        <v>7.5</v>
      </c>
      <c r="E163" s="10">
        <v>3239.03</v>
      </c>
      <c r="F163" s="21"/>
      <c r="G163" s="17">
        <f t="shared" si="2"/>
        <v>0</v>
      </c>
    </row>
    <row r="164" spans="1:7" x14ac:dyDescent="0.25">
      <c r="A164" s="7" t="s">
        <v>336</v>
      </c>
      <c r="B164" s="8" t="s">
        <v>337</v>
      </c>
      <c r="C164" s="9" t="s">
        <v>338</v>
      </c>
      <c r="D164" s="10">
        <v>144.63999999999999</v>
      </c>
      <c r="E164" s="10">
        <v>715.2</v>
      </c>
      <c r="F164" s="21"/>
      <c r="G164" s="17">
        <f t="shared" si="2"/>
        <v>0</v>
      </c>
    </row>
    <row r="165" spans="1:7" x14ac:dyDescent="0.25">
      <c r="A165" s="7" t="s">
        <v>339</v>
      </c>
      <c r="B165" s="8" t="s">
        <v>340</v>
      </c>
      <c r="C165" s="9" t="s">
        <v>14</v>
      </c>
      <c r="D165" s="10">
        <v>456.21</v>
      </c>
      <c r="E165" s="10">
        <v>19.7</v>
      </c>
      <c r="F165" s="21"/>
      <c r="G165" s="17">
        <f t="shared" si="2"/>
        <v>0</v>
      </c>
    </row>
    <row r="166" spans="1:7" x14ac:dyDescent="0.25">
      <c r="A166" s="7" t="s">
        <v>341</v>
      </c>
      <c r="B166" s="8" t="s">
        <v>22</v>
      </c>
      <c r="C166" s="9" t="s">
        <v>17</v>
      </c>
      <c r="D166" s="10">
        <v>21.8</v>
      </c>
      <c r="E166" s="10">
        <v>112.6</v>
      </c>
      <c r="F166" s="21"/>
      <c r="G166" s="17">
        <f t="shared" si="2"/>
        <v>0</v>
      </c>
    </row>
    <row r="167" spans="1:7" x14ac:dyDescent="0.25">
      <c r="A167" s="7" t="s">
        <v>342</v>
      </c>
      <c r="B167" s="8" t="s">
        <v>24</v>
      </c>
      <c r="C167" s="9" t="s">
        <v>14</v>
      </c>
      <c r="D167" s="10">
        <v>11.55</v>
      </c>
      <c r="E167" s="10">
        <v>11.26</v>
      </c>
      <c r="F167" s="21"/>
      <c r="G167" s="17">
        <f t="shared" si="2"/>
        <v>0</v>
      </c>
    </row>
    <row r="168" spans="1:7" x14ac:dyDescent="0.25">
      <c r="A168" s="7" t="s">
        <v>343</v>
      </c>
      <c r="B168" s="8" t="s">
        <v>30</v>
      </c>
      <c r="C168" s="9" t="s">
        <v>17</v>
      </c>
      <c r="D168" s="10">
        <v>17.399999999999999</v>
      </c>
      <c r="E168" s="10">
        <v>98.53</v>
      </c>
      <c r="F168" s="21"/>
      <c r="G168" s="17">
        <f t="shared" si="2"/>
        <v>0</v>
      </c>
    </row>
    <row r="169" spans="1:7" x14ac:dyDescent="0.25">
      <c r="A169" s="7" t="s">
        <v>344</v>
      </c>
      <c r="B169" s="8" t="s">
        <v>345</v>
      </c>
      <c r="C169" s="9" t="s">
        <v>14</v>
      </c>
      <c r="D169" s="10">
        <v>11.55</v>
      </c>
      <c r="E169" s="10">
        <v>55.45</v>
      </c>
      <c r="F169" s="21"/>
      <c r="G169" s="17">
        <f t="shared" si="2"/>
        <v>0</v>
      </c>
    </row>
    <row r="170" spans="1:7" x14ac:dyDescent="0.25">
      <c r="A170" s="7" t="s">
        <v>346</v>
      </c>
      <c r="B170" s="8" t="s">
        <v>26</v>
      </c>
      <c r="C170" s="9" t="s">
        <v>14</v>
      </c>
      <c r="D170" s="10">
        <v>11.55</v>
      </c>
      <c r="E170" s="10">
        <v>14.97</v>
      </c>
      <c r="F170" s="21"/>
      <c r="G170" s="17">
        <f t="shared" si="2"/>
        <v>0</v>
      </c>
    </row>
    <row r="171" spans="1:7" x14ac:dyDescent="0.25">
      <c r="A171" s="7" t="s">
        <v>347</v>
      </c>
      <c r="B171" s="8" t="s">
        <v>348</v>
      </c>
      <c r="C171" s="9" t="s">
        <v>14</v>
      </c>
      <c r="D171" s="10">
        <v>64.7</v>
      </c>
      <c r="E171" s="10">
        <v>156.6</v>
      </c>
      <c r="F171" s="21"/>
      <c r="G171" s="17">
        <f t="shared" si="2"/>
        <v>0</v>
      </c>
    </row>
    <row r="172" spans="1:7" x14ac:dyDescent="0.25">
      <c r="A172" s="7" t="s">
        <v>349</v>
      </c>
      <c r="B172" s="8" t="s">
        <v>350</v>
      </c>
      <c r="C172" s="9" t="s">
        <v>33</v>
      </c>
      <c r="D172" s="10">
        <v>892</v>
      </c>
      <c r="E172" s="10">
        <v>15.53</v>
      </c>
      <c r="F172" s="21"/>
      <c r="G172" s="17">
        <f t="shared" si="2"/>
        <v>0</v>
      </c>
    </row>
    <row r="173" spans="1:7" x14ac:dyDescent="0.25">
      <c r="A173" s="7" t="s">
        <v>351</v>
      </c>
      <c r="B173" s="8" t="s">
        <v>352</v>
      </c>
      <c r="C173" s="9" t="s">
        <v>33</v>
      </c>
      <c r="D173" s="10">
        <v>215</v>
      </c>
      <c r="E173" s="10">
        <v>16.03</v>
      </c>
      <c r="F173" s="21"/>
      <c r="G173" s="17">
        <f t="shared" si="2"/>
        <v>0</v>
      </c>
    </row>
    <row r="174" spans="1:7" x14ac:dyDescent="0.25">
      <c r="A174" s="7" t="s">
        <v>353</v>
      </c>
      <c r="B174" s="8" t="s">
        <v>354</v>
      </c>
      <c r="C174" s="9" t="s">
        <v>17</v>
      </c>
      <c r="D174" s="10">
        <v>6.85</v>
      </c>
      <c r="E174" s="10">
        <v>728.09</v>
      </c>
      <c r="F174" s="21"/>
      <c r="G174" s="17">
        <f t="shared" si="2"/>
        <v>0</v>
      </c>
    </row>
    <row r="175" spans="1:7" x14ac:dyDescent="0.25">
      <c r="A175" s="7" t="s">
        <v>355</v>
      </c>
      <c r="B175" s="8" t="s">
        <v>356</v>
      </c>
      <c r="C175" s="9" t="s">
        <v>17</v>
      </c>
      <c r="D175" s="10">
        <v>4.8</v>
      </c>
      <c r="E175" s="10">
        <v>744.79</v>
      </c>
      <c r="F175" s="21"/>
      <c r="G175" s="17">
        <f t="shared" si="2"/>
        <v>0</v>
      </c>
    </row>
    <row r="176" spans="1:7" x14ac:dyDescent="0.25">
      <c r="A176" s="7" t="s">
        <v>357</v>
      </c>
      <c r="B176" s="8" t="s">
        <v>358</v>
      </c>
      <c r="C176" s="9" t="s">
        <v>14</v>
      </c>
      <c r="D176" s="10">
        <v>92.1</v>
      </c>
      <c r="E176" s="10">
        <v>180.97</v>
      </c>
      <c r="F176" s="21"/>
      <c r="G176" s="17">
        <f t="shared" si="2"/>
        <v>0</v>
      </c>
    </row>
    <row r="177" spans="1:7" x14ac:dyDescent="0.25">
      <c r="A177" s="7" t="s">
        <v>359</v>
      </c>
      <c r="B177" s="8" t="s">
        <v>360</v>
      </c>
      <c r="C177" s="9" t="s">
        <v>14</v>
      </c>
      <c r="D177" s="10">
        <v>32.200000000000003</v>
      </c>
      <c r="E177" s="10">
        <v>15.47</v>
      </c>
      <c r="F177" s="21"/>
      <c r="G177" s="17">
        <f t="shared" si="2"/>
        <v>0</v>
      </c>
    </row>
    <row r="178" spans="1:7" x14ac:dyDescent="0.25">
      <c r="A178" s="7" t="s">
        <v>361</v>
      </c>
      <c r="B178" s="8" t="s">
        <v>362</v>
      </c>
      <c r="C178" s="9" t="s">
        <v>14</v>
      </c>
      <c r="D178" s="10">
        <v>456.21</v>
      </c>
      <c r="E178" s="10">
        <v>2793.33</v>
      </c>
      <c r="F178" s="21"/>
      <c r="G178" s="17">
        <f t="shared" si="2"/>
        <v>0</v>
      </c>
    </row>
    <row r="179" spans="1:7" x14ac:dyDescent="0.25">
      <c r="A179" s="7" t="s">
        <v>363</v>
      </c>
      <c r="B179" s="8" t="s">
        <v>364</v>
      </c>
      <c r="C179" s="9" t="s">
        <v>45</v>
      </c>
      <c r="D179" s="10">
        <v>12</v>
      </c>
      <c r="E179" s="10">
        <v>120.8</v>
      </c>
      <c r="F179" s="21"/>
      <c r="G179" s="17">
        <f t="shared" si="2"/>
        <v>0</v>
      </c>
    </row>
    <row r="180" spans="1:7" x14ac:dyDescent="0.25">
      <c r="A180" s="7" t="s">
        <v>365</v>
      </c>
      <c r="B180" s="8" t="s">
        <v>366</v>
      </c>
      <c r="C180" s="9" t="s">
        <v>45</v>
      </c>
      <c r="D180" s="10">
        <v>9</v>
      </c>
      <c r="E180" s="10">
        <v>179.28</v>
      </c>
      <c r="F180" s="21"/>
      <c r="G180" s="17">
        <f t="shared" si="2"/>
        <v>0</v>
      </c>
    </row>
    <row r="181" spans="1:7" x14ac:dyDescent="0.25">
      <c r="A181" s="7" t="s">
        <v>367</v>
      </c>
      <c r="B181" s="8" t="s">
        <v>368</v>
      </c>
      <c r="C181" s="9" t="s">
        <v>45</v>
      </c>
      <c r="D181" s="10">
        <v>12</v>
      </c>
      <c r="E181" s="10">
        <v>329.9</v>
      </c>
      <c r="F181" s="21"/>
      <c r="G181" s="17">
        <f t="shared" si="2"/>
        <v>0</v>
      </c>
    </row>
    <row r="182" spans="1:7" x14ac:dyDescent="0.25">
      <c r="A182" s="7" t="s">
        <v>369</v>
      </c>
      <c r="B182" s="8" t="s">
        <v>370</v>
      </c>
      <c r="C182" s="9" t="s">
        <v>45</v>
      </c>
      <c r="D182" s="10">
        <v>1</v>
      </c>
      <c r="E182" s="10">
        <v>480.63</v>
      </c>
      <c r="F182" s="21"/>
      <c r="G182" s="17">
        <f t="shared" si="2"/>
        <v>0</v>
      </c>
    </row>
    <row r="183" spans="1:7" x14ac:dyDescent="0.25">
      <c r="A183" s="7" t="s">
        <v>371</v>
      </c>
      <c r="B183" s="8" t="s">
        <v>372</v>
      </c>
      <c r="C183" s="9" t="s">
        <v>45</v>
      </c>
      <c r="D183" s="10">
        <v>12</v>
      </c>
      <c r="E183" s="10">
        <v>254.78</v>
      </c>
      <c r="F183" s="21"/>
      <c r="G183" s="17">
        <f t="shared" si="2"/>
        <v>0</v>
      </c>
    </row>
    <row r="184" spans="1:7" x14ac:dyDescent="0.25">
      <c r="A184" s="7" t="s">
        <v>373</v>
      </c>
      <c r="B184" s="8" t="s">
        <v>374</v>
      </c>
      <c r="C184" s="9" t="s">
        <v>338</v>
      </c>
      <c r="D184" s="10">
        <v>77.37</v>
      </c>
      <c r="E184" s="10">
        <v>715.2</v>
      </c>
      <c r="F184" s="21"/>
      <c r="G184" s="17">
        <f t="shared" si="2"/>
        <v>0</v>
      </c>
    </row>
    <row r="185" spans="1:7" x14ac:dyDescent="0.25">
      <c r="A185" s="7"/>
      <c r="B185" s="8"/>
      <c r="C185" s="9"/>
      <c r="D185" s="10"/>
      <c r="E185" s="10"/>
      <c r="F185" s="11" t="s">
        <v>8</v>
      </c>
      <c r="G185" s="12">
        <f>SUM(G5:G184)</f>
        <v>0</v>
      </c>
    </row>
  </sheetData>
  <sheetProtection algorithmName="SHA-512" hashValue="mcvIsqcpa5hElrWjMcSOZJI3MCLGL6oT0Hqg2wJ+KR2H+yQv8lLOKnLcblbGOmaI4EEBd6192f/UUMhJCPeRLQ==" saltValue="YLh/QqbLsC24syOTHiqaFw==" spinCount="100000" sheet="1" objects="1" scenarios="1"/>
  <conditionalFormatting sqref="F5:F184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8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CONSTR.DE PRÉDIO ESCOLAR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2026-06-02T12:33:59Z</dcterms:modified>
</cp:coreProperties>
</file>